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3CB3F9ED-6DFE-4414-B3E2-E878D25E6B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6"/>
  <c r="Z39" i="7"/>
  <c r="Z39" i="8"/>
  <c r="Z39" i="9"/>
  <c r="Z39" i="10"/>
  <c r="Y39" i="10"/>
  <c r="Z39" i="11"/>
  <c r="Z39" i="12"/>
  <c r="Z39" i="13"/>
  <c r="Z39" i="14"/>
  <c r="Z39" i="15"/>
  <c r="Z39" i="16"/>
  <c r="Z39" i="17"/>
  <c r="Z39" i="18"/>
  <c r="Y39" i="18"/>
  <c r="Z39" i="20"/>
  <c r="Z39" i="21"/>
  <c r="Z39" i="22"/>
  <c r="Z39" i="23"/>
  <c r="Y39" i="23"/>
  <c r="Z39" i="25"/>
  <c r="Z39" i="26"/>
  <c r="Y39" i="26"/>
  <c r="Z39" i="27"/>
  <c r="Z39" i="28"/>
  <c r="Z39" i="29"/>
  <c r="Z39" i="30"/>
  <c r="Y39" i="31"/>
  <c r="Z39" i="31" s="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Z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Y38" i="25" s="1"/>
  <c r="Y40" i="25" s="1"/>
  <c r="X17" i="25"/>
  <c r="X38" i="25" s="1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17" l="1"/>
  <c r="H40" i="1"/>
  <c r="I39" i="1" s="1"/>
  <c r="Z17" i="16"/>
  <c r="Z38" i="15"/>
  <c r="Y40" i="15"/>
  <c r="Z40" i="15" s="1"/>
  <c r="Z17" i="14"/>
  <c r="X38" i="14"/>
  <c r="Z17" i="13"/>
  <c r="X38" i="13"/>
  <c r="Z17" i="12"/>
  <c r="X38" i="12"/>
  <c r="H40" i="11"/>
  <c r="I39" i="11" s="1"/>
  <c r="I40" i="11" s="1"/>
  <c r="Z17" i="11"/>
  <c r="X38" i="11"/>
  <c r="Z17" i="10"/>
  <c r="X38" i="10"/>
  <c r="Z38" i="9"/>
  <c r="X40" i="9"/>
  <c r="Z40" i="9" s="1"/>
  <c r="H40" i="8"/>
  <c r="I39" i="8" s="1"/>
  <c r="I40" i="8" s="1"/>
  <c r="J40" i="8" s="1"/>
  <c r="X40" i="1"/>
  <c r="Z40" i="1" s="1"/>
  <c r="Z38" i="1"/>
  <c r="H40" i="31"/>
  <c r="I39" i="31" s="1"/>
  <c r="I40" i="31" s="1"/>
  <c r="J40" i="31" s="1"/>
  <c r="G38" i="28"/>
  <c r="G40" i="28" s="1"/>
  <c r="H39" i="28" s="1"/>
  <c r="O38" i="28"/>
  <c r="W38" i="28"/>
  <c r="G38" i="27"/>
  <c r="G40" i="27" s="1"/>
  <c r="H39" i="27" s="1"/>
  <c r="H40" i="27" s="1"/>
  <c r="I39" i="27" s="1"/>
  <c r="I40" i="27" s="1"/>
  <c r="O38" i="27"/>
  <c r="W38" i="27"/>
  <c r="G38" i="26"/>
  <c r="G40" i="26" s="1"/>
  <c r="H39" i="26" s="1"/>
  <c r="H40" i="26" s="1"/>
  <c r="I39" i="26" s="1"/>
  <c r="I40" i="26" s="1"/>
  <c r="K39" i="26" s="1"/>
  <c r="O38" i="26"/>
  <c r="W38" i="26"/>
  <c r="G38" i="25"/>
  <c r="G40" i="25" s="1"/>
  <c r="H39" i="25" s="1"/>
  <c r="H40" i="25" s="1"/>
  <c r="I39" i="25" s="1"/>
  <c r="I40" i="25" s="1"/>
  <c r="O38" i="25"/>
  <c r="W38" i="25"/>
  <c r="Z17" i="15"/>
  <c r="Z38" i="8"/>
  <c r="X40" i="8"/>
  <c r="Z40" i="8" s="1"/>
  <c r="H40" i="7"/>
  <c r="I39" i="7" s="1"/>
  <c r="I40" i="7" s="1"/>
  <c r="X40" i="23"/>
  <c r="Z40" i="23" s="1"/>
  <c r="Z38" i="23"/>
  <c r="Q38" i="1"/>
  <c r="P38" i="31"/>
  <c r="Z17" i="30"/>
  <c r="X38" i="30"/>
  <c r="Z17" i="29"/>
  <c r="X38" i="29"/>
  <c r="Z17" i="28"/>
  <c r="X38" i="28"/>
  <c r="Z38" i="25"/>
  <c r="X40" i="25"/>
  <c r="Z40" i="25" s="1"/>
  <c r="G38" i="24"/>
  <c r="G40" i="24" s="1"/>
  <c r="H39" i="24" s="1"/>
  <c r="H40" i="24" s="1"/>
  <c r="I39" i="24" s="1"/>
  <c r="I40" i="24" s="1"/>
  <c r="O38" i="24"/>
  <c r="W38" i="24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Z38" i="7"/>
  <c r="X40" i="7"/>
  <c r="Z40" i="7" s="1"/>
  <c r="I40" i="6"/>
  <c r="I40" i="5"/>
  <c r="J40" i="5" s="1"/>
  <c r="I38" i="1"/>
  <c r="Y38" i="1"/>
  <c r="Y40" i="1" s="1"/>
  <c r="H38" i="31"/>
  <c r="X38" i="31"/>
  <c r="X40" i="31" s="1"/>
  <c r="H38" i="30"/>
  <c r="H40" i="30" s="1"/>
  <c r="I39" i="30" s="1"/>
  <c r="I40" i="30" s="1"/>
  <c r="P38" i="30"/>
  <c r="H38" i="29"/>
  <c r="H40" i="29" s="1"/>
  <c r="I39" i="29" s="1"/>
  <c r="I40" i="29" s="1"/>
  <c r="P38" i="29"/>
  <c r="H40" i="28"/>
  <c r="I39" i="28" s="1"/>
  <c r="I40" i="28" s="1"/>
  <c r="Z17" i="27"/>
  <c r="X38" i="27"/>
  <c r="Z17" i="26"/>
  <c r="X38" i="26"/>
  <c r="Z17" i="1"/>
  <c r="Z17" i="31"/>
  <c r="Y38" i="31"/>
  <c r="X40" i="24"/>
  <c r="Z40" i="24" s="1"/>
  <c r="Z38" i="24"/>
  <c r="G38" i="23"/>
  <c r="G40" i="23" s="1"/>
  <c r="H39" i="23" s="1"/>
  <c r="H40" i="23" s="1"/>
  <c r="I39" i="23" s="1"/>
  <c r="I40" i="23" s="1"/>
  <c r="J40" i="23" s="1"/>
  <c r="O38" i="23"/>
  <c r="W38" i="23"/>
  <c r="F38" i="20"/>
  <c r="F40" i="20" s="1"/>
  <c r="N38" i="20"/>
  <c r="V38" i="20"/>
  <c r="E38" i="16"/>
  <c r="E40" i="16" s="1"/>
  <c r="M38" i="16"/>
  <c r="U38" i="16"/>
  <c r="Z17" i="8"/>
  <c r="Z17" i="6"/>
  <c r="X38" i="6"/>
  <c r="Z17" i="24"/>
  <c r="Z17" i="22"/>
  <c r="X38" i="22"/>
  <c r="Z17" i="21"/>
  <c r="X38" i="21"/>
  <c r="Z17" i="20"/>
  <c r="X38" i="20"/>
  <c r="Z17" i="18"/>
  <c r="X38" i="18"/>
  <c r="Z38" i="17"/>
  <c r="X40" i="17"/>
  <c r="Z40" i="17" s="1"/>
  <c r="Z17" i="19"/>
  <c r="X38" i="19"/>
  <c r="Z17" i="23"/>
  <c r="X40" i="16"/>
  <c r="Z40" i="16" s="1"/>
  <c r="Z38" i="16"/>
  <c r="H40" i="15"/>
  <c r="I39" i="15" s="1"/>
  <c r="I40" i="15" s="1"/>
  <c r="J40" i="15" s="1"/>
  <c r="Z27" i="11"/>
  <c r="Z36" i="5"/>
  <c r="Z27" i="2"/>
  <c r="Z27" i="5"/>
  <c r="Z36" i="31"/>
  <c r="W38" i="4"/>
  <c r="G38" i="3"/>
  <c r="G40" i="3" s="1"/>
  <c r="H39" i="3" s="1"/>
  <c r="H40" i="3" s="1"/>
  <c r="I39" i="3" s="1"/>
  <c r="I40" i="3" s="1"/>
  <c r="K39" i="3" s="1"/>
  <c r="O38" i="3"/>
  <c r="W38" i="3"/>
  <c r="G38" i="2"/>
  <c r="G40" i="2" s="1"/>
  <c r="H39" i="2" s="1"/>
  <c r="O38" i="2"/>
  <c r="W38" i="2"/>
  <c r="Z17" i="5"/>
  <c r="X38" i="5"/>
  <c r="H38" i="4"/>
  <c r="H40" i="4" s="1"/>
  <c r="I39" i="4" s="1"/>
  <c r="I40" i="4" s="1"/>
  <c r="P38" i="4"/>
  <c r="Z17" i="4"/>
  <c r="X38" i="4"/>
  <c r="H38" i="3"/>
  <c r="P38" i="3"/>
  <c r="Z17" i="3"/>
  <c r="X38" i="3"/>
  <c r="H38" i="2"/>
  <c r="P38" i="2"/>
  <c r="Z17" i="2"/>
  <c r="X38" i="2"/>
  <c r="Z27" i="15"/>
  <c r="J40" i="28"/>
  <c r="K39" i="28"/>
  <c r="K39" i="20"/>
  <c r="J40" i="20"/>
  <c r="J40" i="27"/>
  <c r="K39" i="27"/>
  <c r="J40" i="24"/>
  <c r="K39" i="24"/>
  <c r="K39" i="21"/>
  <c r="J40" i="21"/>
  <c r="K39" i="22"/>
  <c r="J40" i="22"/>
  <c r="K39" i="31"/>
  <c r="J40" i="25"/>
  <c r="K39" i="25"/>
  <c r="J40" i="18"/>
  <c r="K39" i="18"/>
  <c r="K39" i="13"/>
  <c r="J40" i="11"/>
  <c r="K39" i="11"/>
  <c r="J40" i="9"/>
  <c r="K39" i="9"/>
  <c r="J40" i="7"/>
  <c r="K39" i="7"/>
  <c r="J40" i="16"/>
  <c r="K39" i="16"/>
  <c r="J40" i="14"/>
  <c r="K39" i="14"/>
  <c r="J40" i="3"/>
  <c r="K39" i="23"/>
  <c r="J40" i="12"/>
  <c r="K39" i="12"/>
  <c r="N39" i="26"/>
  <c r="K40" i="26"/>
  <c r="L39" i="26" s="1"/>
  <c r="L40" i="26" s="1"/>
  <c r="M39" i="26" s="1"/>
  <c r="M40" i="26" s="1"/>
  <c r="J40" i="10"/>
  <c r="K39" i="10"/>
  <c r="K39" i="19"/>
  <c r="J40" i="6"/>
  <c r="K39" i="6"/>
  <c r="J40" i="26"/>
  <c r="K39" i="17"/>
  <c r="K39" i="5"/>
  <c r="K39" i="30" l="1"/>
  <c r="J40" i="30"/>
  <c r="J40" i="4"/>
  <c r="K39" i="4"/>
  <c r="J40" i="29"/>
  <c r="K39" i="29"/>
  <c r="Z38" i="20"/>
  <c r="X40" i="20"/>
  <c r="Z40" i="20" s="1"/>
  <c r="Z38" i="2"/>
  <c r="X40" i="2"/>
  <c r="Z40" i="2" s="1"/>
  <c r="Z38" i="4"/>
  <c r="X40" i="4"/>
  <c r="Z40" i="4" s="1"/>
  <c r="H40" i="2"/>
  <c r="I39" i="2" s="1"/>
  <c r="I40" i="2" s="1"/>
  <c r="X40" i="29"/>
  <c r="Z40" i="29" s="1"/>
  <c r="Z38" i="29"/>
  <c r="Z38" i="10"/>
  <c r="X40" i="10"/>
  <c r="Z40" i="10" s="1"/>
  <c r="Z38" i="31"/>
  <c r="Y40" i="31"/>
  <c r="Z40" i="31" s="1"/>
  <c r="X40" i="5"/>
  <c r="Z40" i="5" s="1"/>
  <c r="Z38" i="5"/>
  <c r="Z38" i="22"/>
  <c r="X40" i="22"/>
  <c r="Z40" i="22" s="1"/>
  <c r="Z38" i="14"/>
  <c r="X40" i="14"/>
  <c r="Z40" i="14" s="1"/>
  <c r="Z38" i="30"/>
  <c r="X40" i="30"/>
  <c r="Z40" i="30" s="1"/>
  <c r="Z38" i="11"/>
  <c r="X40" i="11"/>
  <c r="Z40" i="11" s="1"/>
  <c r="Z38" i="18"/>
  <c r="X40" i="18"/>
  <c r="Z40" i="18" s="1"/>
  <c r="Z38" i="6"/>
  <c r="X40" i="6"/>
  <c r="Z40" i="6" s="1"/>
  <c r="Z38" i="12"/>
  <c r="X40" i="12"/>
  <c r="Z40" i="12" s="1"/>
  <c r="K39" i="15"/>
  <c r="K39" i="8"/>
  <c r="Z38" i="28"/>
  <c r="X40" i="28"/>
  <c r="Z40" i="28" s="1"/>
  <c r="I40" i="1"/>
  <c r="X40" i="3"/>
  <c r="Z40" i="3" s="1"/>
  <c r="Z38" i="3"/>
  <c r="Z38" i="26"/>
  <c r="X40" i="26"/>
  <c r="Z40" i="26" s="1"/>
  <c r="Z38" i="19"/>
  <c r="X40" i="19"/>
  <c r="Z40" i="19" s="1"/>
  <c r="X40" i="21"/>
  <c r="Z40" i="21" s="1"/>
  <c r="Z38" i="21"/>
  <c r="Z38" i="27"/>
  <c r="X40" i="27"/>
  <c r="Z40" i="27" s="1"/>
  <c r="X40" i="13"/>
  <c r="Z40" i="13" s="1"/>
  <c r="Z38" i="13"/>
  <c r="N39" i="21"/>
  <c r="K40" i="21"/>
  <c r="L39" i="21" s="1"/>
  <c r="L40" i="21" s="1"/>
  <c r="M39" i="21" s="1"/>
  <c r="M40" i="21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39" i="30"/>
  <c r="K40" i="30"/>
  <c r="L39" i="30" s="1"/>
  <c r="L40" i="30" s="1"/>
  <c r="M39" i="30" s="1"/>
  <c r="M40" i="30" s="1"/>
  <c r="N39" i="15"/>
  <c r="K40" i="15"/>
  <c r="L39" i="15" s="1"/>
  <c r="L40" i="15" s="1"/>
  <c r="M39" i="15" s="1"/>
  <c r="M40" i="15" s="1"/>
  <c r="N39" i="14"/>
  <c r="K40" i="14"/>
  <c r="L39" i="14" s="1"/>
  <c r="L40" i="14" s="1"/>
  <c r="M39" i="14" s="1"/>
  <c r="M40" i="14" s="1"/>
  <c r="N39" i="25"/>
  <c r="K40" i="25"/>
  <c r="L39" i="25" s="1"/>
  <c r="L40" i="25" s="1"/>
  <c r="M39" i="25" s="1"/>
  <c r="M40" i="25" s="1"/>
  <c r="N39" i="23"/>
  <c r="K40" i="23"/>
  <c r="L39" i="23" s="1"/>
  <c r="L40" i="23" s="1"/>
  <c r="M39" i="23" s="1"/>
  <c r="M40" i="23" s="1"/>
  <c r="N39" i="28"/>
  <c r="K40" i="28"/>
  <c r="L39" i="28" s="1"/>
  <c r="L40" i="28" s="1"/>
  <c r="M39" i="28" s="1"/>
  <c r="M40" i="28" s="1"/>
  <c r="N39" i="5"/>
  <c r="K40" i="5"/>
  <c r="L39" i="5" s="1"/>
  <c r="L40" i="5" s="1"/>
  <c r="M39" i="5" s="1"/>
  <c r="M40" i="5" s="1"/>
  <c r="N39" i="24"/>
  <c r="K40" i="24"/>
  <c r="L39" i="24" s="1"/>
  <c r="L40" i="24" s="1"/>
  <c r="M39" i="24" s="1"/>
  <c r="M40" i="24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40" i="26"/>
  <c r="O39" i="26"/>
  <c r="N39" i="27"/>
  <c r="K40" i="27"/>
  <c r="L39" i="27" s="1"/>
  <c r="L40" i="27" s="1"/>
  <c r="M39" i="27" s="1"/>
  <c r="M40" i="27" s="1"/>
  <c r="N39" i="9"/>
  <c r="K40" i="9"/>
  <c r="L39" i="9" s="1"/>
  <c r="L40" i="9" s="1"/>
  <c r="M39" i="9" s="1"/>
  <c r="M40" i="9" s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N39" i="11"/>
  <c r="K40" i="11"/>
  <c r="L39" i="11" s="1"/>
  <c r="L40" i="11" s="1"/>
  <c r="M39" i="11" s="1"/>
  <c r="M40" i="11" s="1"/>
  <c r="N39" i="31"/>
  <c r="K40" i="31"/>
  <c r="L39" i="31" s="1"/>
  <c r="L40" i="31" s="1"/>
  <c r="M39" i="31" s="1"/>
  <c r="M40" i="31" s="1"/>
  <c r="N39" i="20"/>
  <c r="K40" i="20"/>
  <c r="L39" i="20" s="1"/>
  <c r="L40" i="20" s="1"/>
  <c r="M39" i="20" s="1"/>
  <c r="M40" i="20" s="1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39" i="22"/>
  <c r="K40" i="22"/>
  <c r="L39" i="22" s="1"/>
  <c r="L40" i="22" s="1"/>
  <c r="M39" i="22" s="1"/>
  <c r="M40" i="22" s="1"/>
  <c r="J40" i="1" l="1"/>
  <c r="K39" i="1"/>
  <c r="K40" i="8"/>
  <c r="L39" i="8" s="1"/>
  <c r="L40" i="8" s="1"/>
  <c r="M39" i="8" s="1"/>
  <c r="M40" i="8" s="1"/>
  <c r="N39" i="8"/>
  <c r="J40" i="2"/>
  <c r="K39" i="2"/>
  <c r="N40" i="7"/>
  <c r="O39" i="7"/>
  <c r="O39" i="30"/>
  <c r="N40" i="30"/>
  <c r="O39" i="20"/>
  <c r="N40" i="20"/>
  <c r="N40" i="29"/>
  <c r="O39" i="29"/>
  <c r="O39" i="6"/>
  <c r="N40" i="6"/>
  <c r="O39" i="10"/>
  <c r="N40" i="10"/>
  <c r="N40" i="27"/>
  <c r="O39" i="27"/>
  <c r="N40" i="16"/>
  <c r="O39" i="16"/>
  <c r="N40" i="5"/>
  <c r="O39" i="5"/>
  <c r="N40" i="3"/>
  <c r="O39" i="3"/>
  <c r="O39" i="14"/>
  <c r="N40" i="14"/>
  <c r="O39" i="31"/>
  <c r="N40" i="31"/>
  <c r="N40" i="11"/>
  <c r="O39" i="11"/>
  <c r="N40" i="23"/>
  <c r="O39" i="23"/>
  <c r="N40" i="21"/>
  <c r="O39" i="21"/>
  <c r="N40" i="19"/>
  <c r="O39" i="19"/>
  <c r="O39" i="25"/>
  <c r="N40" i="25"/>
  <c r="N40" i="22"/>
  <c r="O39" i="22"/>
  <c r="O39" i="9"/>
  <c r="N40" i="9"/>
  <c r="N40" i="28"/>
  <c r="O39" i="28"/>
  <c r="N40" i="13"/>
  <c r="O39" i="13"/>
  <c r="N40" i="4"/>
  <c r="O39" i="4"/>
  <c r="O39" i="17"/>
  <c r="N40" i="17"/>
  <c r="N40" i="18"/>
  <c r="O39" i="18"/>
  <c r="N40" i="12"/>
  <c r="O39" i="12"/>
  <c r="O40" i="26"/>
  <c r="P39" i="26" s="1"/>
  <c r="P40" i="26" s="1"/>
  <c r="Q39" i="26" s="1"/>
  <c r="Q40" i="26" s="1"/>
  <c r="R39" i="26"/>
  <c r="O39" i="24"/>
  <c r="N40" i="24"/>
  <c r="N40" i="15"/>
  <c r="O39" i="15"/>
  <c r="N39" i="2" l="1"/>
  <c r="K40" i="2"/>
  <c r="L39" i="2" s="1"/>
  <c r="L40" i="2" s="1"/>
  <c r="M39" i="2" s="1"/>
  <c r="M40" i="2" s="1"/>
  <c r="N40" i="8"/>
  <c r="O39" i="8"/>
  <c r="N39" i="1"/>
  <c r="K40" i="1"/>
  <c r="L39" i="1" s="1"/>
  <c r="L40" i="1" s="1"/>
  <c r="M39" i="1" s="1"/>
  <c r="M40" i="1" s="1"/>
  <c r="O40" i="21"/>
  <c r="P39" i="21" s="1"/>
  <c r="P40" i="21" s="1"/>
  <c r="Q39" i="21" s="1"/>
  <c r="Q40" i="21" s="1"/>
  <c r="R39" i="21"/>
  <c r="R39" i="31"/>
  <c r="O40" i="31"/>
  <c r="P39" i="31" s="1"/>
  <c r="P40" i="31" s="1"/>
  <c r="Q39" i="31" s="1"/>
  <c r="Q40" i="31" s="1"/>
  <c r="O40" i="15"/>
  <c r="P39" i="15" s="1"/>
  <c r="P40" i="15" s="1"/>
  <c r="Q39" i="15" s="1"/>
  <c r="Q40" i="15" s="1"/>
  <c r="R39" i="15"/>
  <c r="O40" i="20"/>
  <c r="P39" i="20" s="1"/>
  <c r="P40" i="20" s="1"/>
  <c r="Q39" i="20" s="1"/>
  <c r="Q40" i="20" s="1"/>
  <c r="R39" i="20"/>
  <c r="O40" i="16"/>
  <c r="P39" i="16" s="1"/>
  <c r="P40" i="16" s="1"/>
  <c r="Q39" i="16" s="1"/>
  <c r="Q40" i="16" s="1"/>
  <c r="R39" i="16"/>
  <c r="O40" i="4"/>
  <c r="P39" i="4" s="1"/>
  <c r="P40" i="4" s="1"/>
  <c r="Q39" i="4" s="1"/>
  <c r="Q40" i="4" s="1"/>
  <c r="R39" i="4"/>
  <c r="R39" i="23"/>
  <c r="O40" i="23"/>
  <c r="P39" i="23" s="1"/>
  <c r="P40" i="23" s="1"/>
  <c r="Q39" i="23" s="1"/>
  <c r="Q40" i="23" s="1"/>
  <c r="O40" i="13"/>
  <c r="P39" i="13" s="1"/>
  <c r="P40" i="13" s="1"/>
  <c r="Q39" i="13" s="1"/>
  <c r="Q40" i="13" s="1"/>
  <c r="R39" i="13"/>
  <c r="R39" i="11"/>
  <c r="O40" i="11"/>
  <c r="P39" i="11" s="1"/>
  <c r="P40" i="11" s="1"/>
  <c r="Q39" i="11" s="1"/>
  <c r="Q40" i="11" s="1"/>
  <c r="O40" i="28"/>
  <c r="P39" i="28" s="1"/>
  <c r="P40" i="28" s="1"/>
  <c r="Q39" i="28" s="1"/>
  <c r="Q40" i="28" s="1"/>
  <c r="R39" i="28"/>
  <c r="O40" i="5"/>
  <c r="P39" i="5" s="1"/>
  <c r="P40" i="5" s="1"/>
  <c r="Q39" i="5" s="1"/>
  <c r="Q40" i="5" s="1"/>
  <c r="R39" i="5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O40" i="29"/>
  <c r="P39" i="29" s="1"/>
  <c r="P40" i="29" s="1"/>
  <c r="Q39" i="29" s="1"/>
  <c r="Q40" i="29" s="1"/>
  <c r="R39" i="29"/>
  <c r="O40" i="17"/>
  <c r="P39" i="17" s="1"/>
  <c r="P40" i="17" s="1"/>
  <c r="Q39" i="17" s="1"/>
  <c r="Q40" i="17" s="1"/>
  <c r="R39" i="17"/>
  <c r="O40" i="9"/>
  <c r="P39" i="9" s="1"/>
  <c r="P40" i="9" s="1"/>
  <c r="Q39" i="9" s="1"/>
  <c r="Q40" i="9" s="1"/>
  <c r="R39" i="9"/>
  <c r="O40" i="22"/>
  <c r="P39" i="22" s="1"/>
  <c r="P40" i="22" s="1"/>
  <c r="Q39" i="22" s="1"/>
  <c r="Q40" i="22" s="1"/>
  <c r="R39" i="22"/>
  <c r="R39" i="27"/>
  <c r="O40" i="27"/>
  <c r="P39" i="27" s="1"/>
  <c r="P40" i="27" s="1"/>
  <c r="Q39" i="27" s="1"/>
  <c r="Q40" i="27" s="1"/>
  <c r="O40" i="14"/>
  <c r="P39" i="14" s="1"/>
  <c r="P40" i="14" s="1"/>
  <c r="Q39" i="14" s="1"/>
  <c r="Q40" i="14" s="1"/>
  <c r="R39" i="14"/>
  <c r="R39" i="18"/>
  <c r="O40" i="18"/>
  <c r="P39" i="18" s="1"/>
  <c r="P40" i="18" s="1"/>
  <c r="Q39" i="18" s="1"/>
  <c r="Q40" i="18" s="1"/>
  <c r="O40" i="3"/>
  <c r="P39" i="3" s="1"/>
  <c r="P40" i="3" s="1"/>
  <c r="Q39" i="3" s="1"/>
  <c r="Q40" i="3" s="1"/>
  <c r="R39" i="3"/>
  <c r="O40" i="24"/>
  <c r="P39" i="24" s="1"/>
  <c r="P40" i="24" s="1"/>
  <c r="Q39" i="24" s="1"/>
  <c r="Q40" i="24" s="1"/>
  <c r="R39" i="24"/>
  <c r="O40" i="25"/>
  <c r="P39" i="25" s="1"/>
  <c r="P40" i="25" s="1"/>
  <c r="Q39" i="25" s="1"/>
  <c r="Q40" i="25" s="1"/>
  <c r="R39" i="25"/>
  <c r="O40" i="10"/>
  <c r="P39" i="10" s="1"/>
  <c r="P40" i="10" s="1"/>
  <c r="Q39" i="10" s="1"/>
  <c r="Q40" i="10" s="1"/>
  <c r="R39" i="10"/>
  <c r="O40" i="30"/>
  <c r="P39" i="30" s="1"/>
  <c r="P40" i="30" s="1"/>
  <c r="Q39" i="30" s="1"/>
  <c r="Q40" i="30" s="1"/>
  <c r="R39" i="30"/>
  <c r="R39" i="19"/>
  <c r="O40" i="19"/>
  <c r="P39" i="19" s="1"/>
  <c r="P40" i="19" s="1"/>
  <c r="Q39" i="19" s="1"/>
  <c r="Q40" i="19" s="1"/>
  <c r="R40" i="26"/>
  <c r="S39" i="26"/>
  <c r="O40" i="6"/>
  <c r="P39" i="6" s="1"/>
  <c r="P40" i="6" s="1"/>
  <c r="Q39" i="6" s="1"/>
  <c r="Q40" i="6" s="1"/>
  <c r="R39" i="6"/>
  <c r="N40" i="1" l="1"/>
  <c r="O39" i="1"/>
  <c r="O40" i="8"/>
  <c r="P39" i="8" s="1"/>
  <c r="P40" i="8" s="1"/>
  <c r="Q39" i="8" s="1"/>
  <c r="Q40" i="8" s="1"/>
  <c r="R39" i="8"/>
  <c r="O39" i="2"/>
  <c r="N40" i="2"/>
  <c r="R40" i="5"/>
  <c r="S39" i="5"/>
  <c r="S39" i="23"/>
  <c r="R40" i="23"/>
  <c r="S39" i="15"/>
  <c r="R40" i="15"/>
  <c r="R40" i="3"/>
  <c r="S39" i="3"/>
  <c r="S39" i="14"/>
  <c r="R40" i="14"/>
  <c r="R40" i="19"/>
  <c r="S39" i="19"/>
  <c r="R40" i="24"/>
  <c r="S39" i="24"/>
  <c r="R40" i="28"/>
  <c r="S39" i="28"/>
  <c r="R40" i="11"/>
  <c r="S39" i="11"/>
  <c r="S39" i="31"/>
  <c r="R40" i="31"/>
  <c r="S39" i="30"/>
  <c r="R40" i="30"/>
  <c r="R40" i="18"/>
  <c r="S39" i="18"/>
  <c r="V39" i="26"/>
  <c r="S40" i="26"/>
  <c r="T39" i="26" s="1"/>
  <c r="T40" i="26" s="1"/>
  <c r="U39" i="26" s="1"/>
  <c r="U40" i="26" s="1"/>
  <c r="V40" i="26" s="1"/>
  <c r="W40" i="26" s="1"/>
  <c r="R40" i="25"/>
  <c r="S39" i="25"/>
  <c r="R40" i="17"/>
  <c r="S39" i="17"/>
  <c r="S39" i="27"/>
  <c r="R40" i="27"/>
  <c r="R40" i="6"/>
  <c r="S39" i="6"/>
  <c r="S39" i="29"/>
  <c r="R40" i="29"/>
  <c r="S39" i="4"/>
  <c r="R40" i="4"/>
  <c r="S39" i="22"/>
  <c r="R40" i="22"/>
  <c r="S39" i="12"/>
  <c r="R40" i="12"/>
  <c r="R40" i="16"/>
  <c r="S39" i="16"/>
  <c r="R40" i="10"/>
  <c r="S39" i="10"/>
  <c r="R40" i="9"/>
  <c r="S39" i="9"/>
  <c r="R40" i="7"/>
  <c r="S39" i="7"/>
  <c r="R40" i="13"/>
  <c r="S39" i="13"/>
  <c r="S39" i="20"/>
  <c r="R40" i="20"/>
  <c r="S39" i="21"/>
  <c r="R40" i="21"/>
  <c r="O40" i="2" l="1"/>
  <c r="P39" i="2" s="1"/>
  <c r="P40" i="2" s="1"/>
  <c r="Q39" i="2" s="1"/>
  <c r="Q40" i="2" s="1"/>
  <c r="R39" i="2"/>
  <c r="S39" i="8"/>
  <c r="R40" i="8"/>
  <c r="O40" i="1"/>
  <c r="P39" i="1" s="1"/>
  <c r="P40" i="1" s="1"/>
  <c r="Q39" i="1" s="1"/>
  <c r="Q40" i="1" s="1"/>
  <c r="R39" i="1"/>
  <c r="V39" i="17"/>
  <c r="S40" i="17"/>
  <c r="T39" i="17" s="1"/>
  <c r="T40" i="17" s="1"/>
  <c r="U39" i="17" s="1"/>
  <c r="U40" i="17" s="1"/>
  <c r="V40" i="17" s="1"/>
  <c r="W40" i="17" s="1"/>
  <c r="V39" i="19"/>
  <c r="S40" i="19"/>
  <c r="T39" i="19" s="1"/>
  <c r="T40" i="19" s="1"/>
  <c r="U39" i="19" s="1"/>
  <c r="U40" i="19" s="1"/>
  <c r="V40" i="19" s="1"/>
  <c r="W40" i="19" s="1"/>
  <c r="V39" i="29"/>
  <c r="S40" i="29"/>
  <c r="T39" i="29" s="1"/>
  <c r="T40" i="29" s="1"/>
  <c r="U39" i="29" s="1"/>
  <c r="U40" i="29" s="1"/>
  <c r="V40" i="29" s="1"/>
  <c r="W40" i="29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24"/>
  <c r="S40" i="24"/>
  <c r="T39" i="24" s="1"/>
  <c r="T40" i="24" s="1"/>
  <c r="U39" i="24" s="1"/>
  <c r="U40" i="24" s="1"/>
  <c r="V40" i="24" s="1"/>
  <c r="W40" i="24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25"/>
  <c r="S40" i="25"/>
  <c r="T39" i="25" s="1"/>
  <c r="T40" i="25" s="1"/>
  <c r="U39" i="25" s="1"/>
  <c r="U40" i="25" s="1"/>
  <c r="V40" i="25" s="1"/>
  <c r="W40" i="25" s="1"/>
  <c r="V39" i="21"/>
  <c r="S40" i="21"/>
  <c r="T39" i="21" s="1"/>
  <c r="T40" i="21" s="1"/>
  <c r="U39" i="21" s="1"/>
  <c r="U40" i="21" s="1"/>
  <c r="V40" i="21" s="1"/>
  <c r="W40" i="21" s="1"/>
  <c r="V39" i="6"/>
  <c r="S40" i="6"/>
  <c r="T39" i="6" s="1"/>
  <c r="T40" i="6" s="1"/>
  <c r="U39" i="6" s="1"/>
  <c r="U40" i="6" s="1"/>
  <c r="V40" i="6" s="1"/>
  <c r="W40" i="6" s="1"/>
  <c r="V39" i="28"/>
  <c r="S40" i="28"/>
  <c r="T39" i="28" s="1"/>
  <c r="T40" i="28" s="1"/>
  <c r="U39" i="28" s="1"/>
  <c r="U40" i="28" s="1"/>
  <c r="V40" i="28" s="1"/>
  <c r="W40" i="28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30"/>
  <c r="S40" i="30"/>
  <c r="T39" i="30" s="1"/>
  <c r="T40" i="30" s="1"/>
  <c r="U39" i="30" s="1"/>
  <c r="U40" i="30" s="1"/>
  <c r="V40" i="30" s="1"/>
  <c r="W40" i="30" s="1"/>
  <c r="V39" i="12"/>
  <c r="S40" i="12"/>
  <c r="T39" i="12" s="1"/>
  <c r="T40" i="12" s="1"/>
  <c r="U39" i="12" s="1"/>
  <c r="U40" i="12" s="1"/>
  <c r="V40" i="12" s="1"/>
  <c r="W40" i="12" s="1"/>
  <c r="V39" i="31"/>
  <c r="S40" i="31"/>
  <c r="T39" i="31" s="1"/>
  <c r="T40" i="31" s="1"/>
  <c r="U39" i="31" s="1"/>
  <c r="U40" i="31" s="1"/>
  <c r="V40" i="31" s="1"/>
  <c r="W40" i="31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23"/>
  <c r="S40" i="23"/>
  <c r="T39" i="23" s="1"/>
  <c r="T40" i="23" s="1"/>
  <c r="U39" i="23" s="1"/>
  <c r="U40" i="23" s="1"/>
  <c r="V40" i="23" s="1"/>
  <c r="W40" i="23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  <c r="V39" i="27"/>
  <c r="S40" i="27"/>
  <c r="T39" i="27" s="1"/>
  <c r="T40" i="27" s="1"/>
  <c r="U39" i="27" s="1"/>
  <c r="U40" i="27" s="1"/>
  <c r="V40" i="27" s="1"/>
  <c r="W40" i="27" s="1"/>
  <c r="R40" i="1" l="1"/>
  <c r="S39" i="1"/>
  <c r="V39" i="8"/>
  <c r="S40" i="8"/>
  <c r="T39" i="8" s="1"/>
  <c r="T40" i="8" s="1"/>
  <c r="U39" i="8" s="1"/>
  <c r="U40" i="8" s="1"/>
  <c r="V40" i="8" s="1"/>
  <c r="W40" i="8" s="1"/>
  <c r="R40" i="2"/>
  <c r="S39" i="2"/>
  <c r="S40" i="2" l="1"/>
  <c r="T39" i="2" s="1"/>
  <c r="T40" i="2" s="1"/>
  <c r="U39" i="2" s="1"/>
  <c r="U40" i="2" s="1"/>
  <c r="V40" i="2" s="1"/>
  <c r="W40" i="2" s="1"/>
  <c r="V39" i="2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<sst xmlns="http://schemas.openxmlformats.org/spreadsheetml/2006/main" count="3255" uniqueCount="96">
  <si>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</si>
  <si>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</si>
  <si>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</si>
  <si>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</si>
  <si>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</si>
  <si>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</si>
  <si>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</si>
  <si>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</si>
  <si>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</si>
  <si>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</si>
  <si>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</si>
  <si>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</si>
  <si>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</si>
  <si>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</si>
  <si>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</si>
  <si>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</si>
  <si>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</si>
  <si>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</si>
  <si>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</si>
  <si>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</si>
  <si>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</si>
  <si>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</si>
  <si>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</si>
  <si>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</si>
  <si>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</si>
  <si>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</si>
  <si>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</si>
  <si>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</si>
  <si>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</si>
  <si>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</si>
  <si>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</si>
  <si>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</si>
  <si>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</si>
  <si>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</si>
  <si>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</si>
  <si>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</si>
  <si>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</si>
  <si>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</si>
  <si>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</si>
  <si>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</si>
  <si>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</si>
  <si>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</si>
  <si>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</si>
  <si>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</si>
  <si>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</si>
  <si>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</si>
  <si>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</si>
  <si>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</si>
  <si>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</si>
  <si>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</si>
  <si>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</si>
  <si>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</si>
  <si>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</si>
  <si>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</si>
  <si>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</si>
  <si>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</si>
  <si>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</si>
  <si>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</si>
  <si>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</si>
  <si>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</si>
  <si>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</si>
  <si>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</si>
  <si>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</si>
  <si>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water management                             ) for 2nd Quarter ended 31 December 2024 (Figures Finalised as at 2025/01/29)</t>
  </si>
  <si>
    <t>Western Cape: Cederberg (WC012) - Table C7 Quarterly Budgeted Cash Flows ( Waste water management                             ) for 2nd Quarter ended 31 December 2024 (Figures Finalised as at 2025/01/29)</t>
  </si>
  <si>
    <t>Western Cape: Bergrivier (WC013) - Table C7 Quarterly Budgeted Cash Flows ( Waste water management                             ) for 2nd Quarter ended 31 December 2024 (Figures Finalised as at 2025/01/29)</t>
  </si>
  <si>
    <t>Western Cape: Saldanha Bay (WC014) - Table C7 Quarterly Budgeted Cash Flows ( Waste water management                             ) for 2nd Quarter ended 31 December 2024 (Figures Finalised as at 2025/01/29)</t>
  </si>
  <si>
    <t>Western Cape: Swartland (WC015) - Table C7 Quarterly Budgeted Cash Flows ( Waste water management                             ) for 2nd Quarter ended 31 December 2024 (Figures Finalised as at 2025/01/29)</t>
  </si>
  <si>
    <t>Western Cape: West Coast (DC1) - Table C7 Quarterly Budgeted Cash Flows ( Waste water management                             ) for 2nd Quarter ended 31 December 2024 (Figures Finalised as at 2025/01/29)</t>
  </si>
  <si>
    <t>Western Cape: Witzenberg (WC022) - Table C7 Quarterly Budgeted Cash Flows ( Waste water management                             ) for 2nd Quarter ended 31 December 2024 (Figures Finalised as at 2025/01/29)</t>
  </si>
  <si>
    <t>Western Cape: Drakenstein (WC023) - Table C7 Quarterly Budgeted Cash Flows ( Waste water management                             ) for 2nd Quarter ended 31 December 2024 (Figures Finalised as at 2025/01/29)</t>
  </si>
  <si>
    <t>Western Cape: Stellenbosch (WC024) - Table C7 Quarterly Budgeted Cash Flows ( Waste water management                             ) for 2nd Quarter ended 31 December 2024 (Figures Finalised as at 2025/01/29)</t>
  </si>
  <si>
    <t>Western Cape: Breede Valley (WC025) - Table C7 Quarterly Budgeted Cash Flows ( Waste water management                             ) for 2nd Quarter ended 31 December 2024 (Figures Finalised as at 2025/01/29)</t>
  </si>
  <si>
    <t>Western Cape: Langeberg (WC026) - Table C7 Quarterly Budgeted Cash Flows ( Waste water management                             ) for 2nd Quarter ended 31 December 2024 (Figures Finalised as at 2025/01/29)</t>
  </si>
  <si>
    <t>Western Cape: Cape Winelands DM (DC2) - Table C7 Quarterly Budgeted Cash Flows ( Waste water management                             ) for 2nd Quarter ended 31 December 2024 (Figures Finalised as at 2025/01/29)</t>
  </si>
  <si>
    <t>Western Cape: Theewaterskloof (WC031) - Table C7 Quarterly Budgeted Cash Flows ( Waste water management                             ) for 2nd Quarter ended 31 December 2024 (Figures Finalised as at 2025/01/29)</t>
  </si>
  <si>
    <t>Western Cape: Overstrand (WC032) - Table C7 Quarterly Budgeted Cash Flows ( Waste water management                             ) for 2nd Quarter ended 31 December 2024 (Figures Finalised as at 2025/01/29)</t>
  </si>
  <si>
    <t>Western Cape: Cape Agulhas (WC033) - Table C7 Quarterly Budgeted Cash Flows ( Waste water management                             ) for 2nd Quarter ended 31 December 2024 (Figures Finalised as at 2025/01/29)</t>
  </si>
  <si>
    <t>Western Cape: Swellendam (WC034) - Table C7 Quarterly Budgeted Cash Flows ( Waste water management                             ) for 2nd Quarter ended 31 December 2024 (Figures Finalised as at 2025/01/29)</t>
  </si>
  <si>
    <t>Western Cape: Overberg (DC3) - Table C7 Quarterly Budgeted Cash Flows ( Waste water management                             ) for 2nd Quarter ended 31 December 2024 (Figures Finalised as at 2025/01/29)</t>
  </si>
  <si>
    <t>Western Cape: Kannaland (WC041) - Table C7 Quarterly Budgeted Cash Flows ( Waste water management                             ) for 2nd Quarter ended 31 December 2024 (Figures Finalised as at 2025/01/29)</t>
  </si>
  <si>
    <t>Western Cape: Hessequa (WC042) - Table C7 Quarterly Budgeted Cash Flows ( Waste water management                             ) for 2nd Quarter ended 31 December 2024 (Figures Finalised as at 2025/01/29)</t>
  </si>
  <si>
    <t>Western Cape: Mossel Bay (WC043) - Table C7 Quarterly Budgeted Cash Flows ( Waste water management                             ) for 2nd Quarter ended 31 December 2024 (Figures Finalised as at 2025/01/29)</t>
  </si>
  <si>
    <t>Western Cape: George (WC044) - Table C7 Quarterly Budgeted Cash Flows ( Waste water management                             ) for 2nd Quarter ended 31 December 2024 (Figures Finalised as at 2025/01/29)</t>
  </si>
  <si>
    <t>Western Cape: Oudtshoorn (WC045) - Table C7 Quarterly Budgeted Cash Flows ( Waste water management                             ) for 2nd Quarter ended 31 December 2024 (Figures Finalised as at 2025/01/29)</t>
  </si>
  <si>
    <t>Western Cape: Bitou (WC047) - Table C7 Quarterly Budgeted Cash Flows ( Waste water management                             ) for 2nd Quarter ended 31 December 2024 (Figures Finalised as at 2025/01/29)</t>
  </si>
  <si>
    <t>Western Cape: Knysna (WC048) - Table C7 Quarterly Budgeted Cash Flows ( Waste water management                             ) for 2nd Quarter ended 31 December 2024 (Figures Finalised as at 2025/01/29)</t>
  </si>
  <si>
    <t>Western Cape: Garden Route (DC4) - Table C7 Quarterly Budgeted Cash Flows ( Waste water management                             ) for 2nd Quarter ended 31 December 2024 (Figures Finalised as at 2025/01/29)</t>
  </si>
  <si>
    <t>Western Cape: Laingsburg (WC051) - Table C7 Quarterly Budgeted Cash Flows ( Waste water management                             ) for 2nd Quarter ended 31 December 2024 (Figures Finalised as at 2025/01/29)</t>
  </si>
  <si>
    <t>Western Cape: Prince Albert (WC052) - Table C7 Quarterly Budgeted Cash Flows ( Waste water management                             ) for 2nd Quarter ended 31 December 2024 (Figures Finalised as at 2025/01/29)</t>
  </si>
  <si>
    <t>Western Cape: Beaufort West (WC053) - Table C7 Quarterly Budgeted Cash Flows ( Waste water management                             ) for 2nd Quarter ended 31 December 2024 (Figures Finalised as at 2025/01/29)</t>
  </si>
  <si>
    <t>Western Cape: Central Karoo (DC5)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</si>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</sst>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-385235</v>
      </c>
      <c r="D33" s="18"/>
      <c r="E33" s="19">
        <v>69316</v>
      </c>
      <c r="F33" s="20">
        <v>69316</v>
      </c>
      <c r="G33" s="20">
        <v>-219062</v>
      </c>
      <c r="H33" s="36">
        <v>73020</v>
      </c>
      <c r="I33" s="36">
        <v>32612</v>
      </c>
      <c r="J33" s="36">
        <v>-113430</v>
      </c>
      <c r="K33" s="20">
        <v>471741</v>
      </c>
      <c r="L33" s="20">
        <v>263250</v>
      </c>
      <c r="M33" s="20">
        <v>145586</v>
      </c>
      <c r="N33" s="20">
        <v>880577</v>
      </c>
      <c r="O33" s="36"/>
      <c r="P33" s="36"/>
      <c r="Q33" s="36"/>
      <c r="R33" s="20"/>
      <c r="S33" s="20"/>
      <c r="T33" s="20"/>
      <c r="U33" s="20"/>
      <c r="V33" s="36"/>
      <c r="W33" s="36">
        <v>767147</v>
      </c>
      <c r="X33" s="36"/>
      <c r="Y33" s="20">
        <v>767147</v>
      </c>
      <c r="Z33" s="21"/>
      <c r="AA33" s="22">
        <v>69316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-385235</v>
      </c>
      <c r="D36" s="26">
        <f>SUM(D31:D35)</f>
        <v>0</v>
      </c>
      <c r="E36" s="27">
        <f t="shared" si="2"/>
        <v>69316</v>
      </c>
      <c r="F36" s="28">
        <f t="shared" si="2"/>
        <v>69316</v>
      </c>
      <c r="G36" s="28">
        <f t="shared" si="2"/>
        <v>-219062</v>
      </c>
      <c r="H36" s="28">
        <f t="shared" si="2"/>
        <v>73020</v>
      </c>
      <c r="I36" s="28">
        <f t="shared" si="2"/>
        <v>32612</v>
      </c>
      <c r="J36" s="28">
        <f t="shared" si="2"/>
        <v>-113430</v>
      </c>
      <c r="K36" s="28">
        <f t="shared" si="2"/>
        <v>471741</v>
      </c>
      <c r="L36" s="28">
        <f t="shared" si="2"/>
        <v>263250</v>
      </c>
      <c r="M36" s="28">
        <f t="shared" si="2"/>
        <v>145586</v>
      </c>
      <c r="N36" s="28">
        <f t="shared" si="2"/>
        <v>880577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767147</v>
      </c>
      <c r="X36" s="28">
        <f t="shared" si="2"/>
        <v>0</v>
      </c>
      <c r="Y36" s="28">
        <f t="shared" si="2"/>
        <v>767147</v>
      </c>
      <c r="Z36" s="29">
        <f>+IF(X36&lt;&gt;0,+(Y36/X36)*100,0)</f>
        <v>0</v>
      </c>
      <c r="AA36" s="30">
        <f>SUM(AA31:AA35)</f>
        <v>69316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-385235</v>
      </c>
      <c r="D38" s="32">
        <f>+D17+D27+D36</f>
        <v>0</v>
      </c>
      <c r="E38" s="33">
        <f t="shared" si="3"/>
        <v>69316</v>
      </c>
      <c r="F38" s="2">
        <f t="shared" si="3"/>
        <v>69316</v>
      </c>
      <c r="G38" s="2">
        <f t="shared" si="3"/>
        <v>-219062</v>
      </c>
      <c r="H38" s="2">
        <f t="shared" si="3"/>
        <v>73020</v>
      </c>
      <c r="I38" s="2">
        <f t="shared" si="3"/>
        <v>32612</v>
      </c>
      <c r="J38" s="2">
        <f t="shared" si="3"/>
        <v>-113430</v>
      </c>
      <c r="K38" s="2">
        <f t="shared" si="3"/>
        <v>471741</v>
      </c>
      <c r="L38" s="2">
        <f t="shared" si="3"/>
        <v>263250</v>
      </c>
      <c r="M38" s="2">
        <f t="shared" si="3"/>
        <v>145586</v>
      </c>
      <c r="N38" s="2">
        <f t="shared" si="3"/>
        <v>880577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767147</v>
      </c>
      <c r="X38" s="2">
        <f t="shared" si="3"/>
        <v>0</v>
      </c>
      <c r="Y38" s="2">
        <f t="shared" si="3"/>
        <v>767147</v>
      </c>
      <c r="Z38" s="34">
        <f>+IF(X38&lt;&gt;0,+(Y38/X38)*100,0)</f>
        <v>0</v>
      </c>
      <c r="AA38" s="35">
        <f>+AA17+AA27+AA36</f>
        <v>69316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-219062</v>
      </c>
      <c r="I39" s="2">
        <f>+H40+I60</f>
        <v>-146042</v>
      </c>
      <c r="J39" s="2">
        <f>+G39</f>
        <v>0</v>
      </c>
      <c r="K39" s="2">
        <f>+I40+K60</f>
        <v>-113430</v>
      </c>
      <c r="L39" s="2">
        <f>+K40+L60</f>
        <v>358311</v>
      </c>
      <c r="M39" s="2">
        <f>+L40+M60</f>
        <v>621561</v>
      </c>
      <c r="N39" s="2">
        <f>+K39</f>
        <v>-113430</v>
      </c>
      <c r="O39" s="2">
        <f>+M40+O60</f>
        <v>767147</v>
      </c>
      <c r="P39" s="2">
        <f>+O40+P60</f>
        <v>767147</v>
      </c>
      <c r="Q39" s="2">
        <f>+P40+Q60</f>
        <v>767147</v>
      </c>
      <c r="R39" s="2">
        <f>+O39</f>
        <v>767147</v>
      </c>
      <c r="S39" s="2">
        <f>+Q40+S60</f>
        <v>767147</v>
      </c>
      <c r="T39" s="2">
        <f>+S40+T60</f>
        <v>767147</v>
      </c>
      <c r="U39" s="2">
        <f>+T40+U60</f>
        <v>767147</v>
      </c>
      <c r="V39" s="2">
        <f>+S39</f>
        <v>767147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-385235</v>
      </c>
      <c r="D40" s="43">
        <f t="shared" ref="D40:AA40" si="4">+D38+D39</f>
        <v>0</v>
      </c>
      <c r="E40" s="44">
        <f t="shared" si="4"/>
        <v>69316</v>
      </c>
      <c r="F40" s="45">
        <f t="shared" si="4"/>
        <v>69316</v>
      </c>
      <c r="G40" s="45">
        <f t="shared" si="4"/>
        <v>-219062</v>
      </c>
      <c r="H40" s="45">
        <f t="shared" si="4"/>
        <v>-146042</v>
      </c>
      <c r="I40" s="45">
        <f t="shared" si="4"/>
        <v>-113430</v>
      </c>
      <c r="J40" s="45">
        <f>+I40</f>
        <v>-113430</v>
      </c>
      <c r="K40" s="45">
        <f t="shared" si="4"/>
        <v>358311</v>
      </c>
      <c r="L40" s="45">
        <f t="shared" si="4"/>
        <v>621561</v>
      </c>
      <c r="M40" s="45">
        <f t="shared" si="4"/>
        <v>767147</v>
      </c>
      <c r="N40" s="45">
        <f>+M40</f>
        <v>767147</v>
      </c>
      <c r="O40" s="45">
        <f t="shared" si="4"/>
        <v>767147</v>
      </c>
      <c r="P40" s="45">
        <f t="shared" si="4"/>
        <v>767147</v>
      </c>
      <c r="Q40" s="45">
        <f t="shared" si="4"/>
        <v>767147</v>
      </c>
      <c r="R40" s="45">
        <f>+Q40</f>
        <v>767147</v>
      </c>
      <c r="S40" s="45">
        <f t="shared" si="4"/>
        <v>767147</v>
      </c>
      <c r="T40" s="45">
        <f t="shared" si="4"/>
        <v>767147</v>
      </c>
      <c r="U40" s="45">
        <f t="shared" si="4"/>
        <v>767147</v>
      </c>
      <c r="V40" s="45">
        <f>+U40</f>
        <v>767147</v>
      </c>
      <c r="W40" s="45">
        <f>+V40</f>
        <v>767147</v>
      </c>
      <c r="X40" s="45">
        <f t="shared" si="4"/>
        <v>0</v>
      </c>
      <c r="Y40" s="45">
        <f t="shared" si="4"/>
        <v>767147</v>
      </c>
      <c r="Z40" s="46">
        <f>+IF(X40&lt;&gt;0,+(Y40/X40)*100,0)</f>
        <v>0</v>
      </c>
      <c r="AA40" s="47">
        <f t="shared" si="4"/>
        <v>69316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18516570</v>
      </c>
      <c r="D7" s="18"/>
      <c r="E7" s="19">
        <v>28474239</v>
      </c>
      <c r="F7" s="20">
        <v>28474239</v>
      </c>
      <c r="G7" s="20">
        <v>1627008</v>
      </c>
      <c r="H7" s="20">
        <v>1491331</v>
      </c>
      <c r="I7" s="20">
        <v>1596822</v>
      </c>
      <c r="J7" s="20">
        <v>4715161</v>
      </c>
      <c r="K7" s="20">
        <v>1896170</v>
      </c>
      <c r="L7" s="20">
        <v>1752385</v>
      </c>
      <c r="M7" s="20">
        <v>1549740</v>
      </c>
      <c r="N7" s="20">
        <v>5198295</v>
      </c>
      <c r="O7" s="20"/>
      <c r="P7" s="20"/>
      <c r="Q7" s="20"/>
      <c r="R7" s="20"/>
      <c r="S7" s="20"/>
      <c r="T7" s="20"/>
      <c r="U7" s="20"/>
      <c r="V7" s="20"/>
      <c r="W7" s="20">
        <v>9913456</v>
      </c>
      <c r="X7" s="20">
        <v>14245099</v>
      </c>
      <c r="Y7" s="20">
        <v>-4331643</v>
      </c>
      <c r="Z7" s="21">
        <v>-30.407952938761607</v>
      </c>
      <c r="AA7" s="22">
        <v>28474239</v>
      </c>
    </row>
    <row r="8" spans="1:27" x14ac:dyDescent="0.25">
      <c r="A8" s="23" t="s">
        <v>36</v>
      </c>
      <c r="B8" s="17" t="s">
        <v>32</v>
      </c>
      <c r="C8" s="18">
        <v>187892</v>
      </c>
      <c r="D8" s="18"/>
      <c r="E8" s="19"/>
      <c r="F8" s="20"/>
      <c r="G8" s="20">
        <v>23170</v>
      </c>
      <c r="H8" s="20"/>
      <c r="I8" s="20"/>
      <c r="J8" s="20">
        <v>23170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23170</v>
      </c>
      <c r="X8" s="20"/>
      <c r="Y8" s="20">
        <v>23170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745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3148571</v>
      </c>
      <c r="F11" s="20">
        <v>3148571</v>
      </c>
      <c r="G11" s="20">
        <v>22728</v>
      </c>
      <c r="H11" s="20">
        <v>18371</v>
      </c>
      <c r="I11" s="20">
        <v>29208</v>
      </c>
      <c r="J11" s="20">
        <v>70307</v>
      </c>
      <c r="K11" s="20">
        <v>26463</v>
      </c>
      <c r="L11" s="20">
        <v>29338</v>
      </c>
      <c r="M11" s="20">
        <v>26642</v>
      </c>
      <c r="N11" s="20">
        <v>82443</v>
      </c>
      <c r="O11" s="20"/>
      <c r="P11" s="20"/>
      <c r="Q11" s="20"/>
      <c r="R11" s="20"/>
      <c r="S11" s="20"/>
      <c r="T11" s="20"/>
      <c r="U11" s="20"/>
      <c r="V11" s="20"/>
      <c r="W11" s="20">
        <v>152750</v>
      </c>
      <c r="X11" s="20">
        <v>1574244</v>
      </c>
      <c r="Y11" s="20">
        <v>-1421494</v>
      </c>
      <c r="Z11" s="21">
        <v>-90.296929827904691</v>
      </c>
      <c r="AA11" s="22">
        <v>3148571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-1072454</v>
      </c>
      <c r="F14" s="20">
        <v>-1072454</v>
      </c>
      <c r="G14" s="20">
        <v>-169</v>
      </c>
      <c r="H14" s="20"/>
      <c r="I14" s="20"/>
      <c r="J14" s="20">
        <v>-169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-169</v>
      </c>
      <c r="X14" s="20">
        <v>-536220</v>
      </c>
      <c r="Y14" s="20">
        <v>536051</v>
      </c>
      <c r="Z14" s="21">
        <v>-99.968483085300804</v>
      </c>
      <c r="AA14" s="22">
        <v>-1072454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18705207</v>
      </c>
      <c r="D17" s="26">
        <f>SUM(D6:D16)</f>
        <v>0</v>
      </c>
      <c r="E17" s="27">
        <f t="shared" si="0"/>
        <v>30550356</v>
      </c>
      <c r="F17" s="28">
        <f t="shared" si="0"/>
        <v>30550356</v>
      </c>
      <c r="G17" s="28">
        <f t="shared" si="0"/>
        <v>1672737</v>
      </c>
      <c r="H17" s="28">
        <f t="shared" si="0"/>
        <v>1509702</v>
      </c>
      <c r="I17" s="28">
        <f t="shared" si="0"/>
        <v>1626030</v>
      </c>
      <c r="J17" s="28">
        <f t="shared" si="0"/>
        <v>4808469</v>
      </c>
      <c r="K17" s="28">
        <f t="shared" si="0"/>
        <v>1922633</v>
      </c>
      <c r="L17" s="28">
        <f t="shared" si="0"/>
        <v>1781723</v>
      </c>
      <c r="M17" s="28">
        <f t="shared" si="0"/>
        <v>1576382</v>
      </c>
      <c r="N17" s="28">
        <f t="shared" si="0"/>
        <v>5280738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10089207</v>
      </c>
      <c r="X17" s="28">
        <f t="shared" si="0"/>
        <v>15283123</v>
      </c>
      <c r="Y17" s="28">
        <f t="shared" si="0"/>
        <v>-5193916</v>
      </c>
      <c r="Z17" s="29">
        <f>+IF(X17&lt;&gt;0,+(Y17/X17)*100,0)</f>
        <v>-33.984650911989647</v>
      </c>
      <c r="AA17" s="30">
        <f>SUM(AA6:AA16)</f>
        <v>30550356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-1362224</v>
      </c>
      <c r="D26" s="18"/>
      <c r="E26" s="19">
        <v>-2554348</v>
      </c>
      <c r="F26" s="20">
        <v>-2554348</v>
      </c>
      <c r="G26" s="20">
        <v>-289519</v>
      </c>
      <c r="H26" s="20"/>
      <c r="I26" s="20"/>
      <c r="J26" s="20">
        <v>-289519</v>
      </c>
      <c r="K26" s="20"/>
      <c r="L26" s="20"/>
      <c r="M26" s="20">
        <v>-1432150</v>
      </c>
      <c r="N26" s="20">
        <v>-1432150</v>
      </c>
      <c r="O26" s="20"/>
      <c r="P26" s="20"/>
      <c r="Q26" s="20"/>
      <c r="R26" s="20"/>
      <c r="S26" s="20"/>
      <c r="T26" s="20"/>
      <c r="U26" s="20"/>
      <c r="V26" s="20"/>
      <c r="W26" s="20">
        <v>-1721669</v>
      </c>
      <c r="X26" s="20">
        <v>-2554348</v>
      </c>
      <c r="Y26" s="20">
        <v>832679</v>
      </c>
      <c r="Z26" s="21">
        <v>-32.598494801804613</v>
      </c>
      <c r="AA26" s="22">
        <v>-2554348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-1362224</v>
      </c>
      <c r="D27" s="26">
        <f>SUM(D21:D26)</f>
        <v>0</v>
      </c>
      <c r="E27" s="27">
        <f t="shared" si="1"/>
        <v>-2554348</v>
      </c>
      <c r="F27" s="28">
        <f t="shared" si="1"/>
        <v>-2554348</v>
      </c>
      <c r="G27" s="28">
        <f t="shared" si="1"/>
        <v>-289519</v>
      </c>
      <c r="H27" s="28">
        <f t="shared" si="1"/>
        <v>0</v>
      </c>
      <c r="I27" s="28">
        <f t="shared" si="1"/>
        <v>0</v>
      </c>
      <c r="J27" s="28">
        <f t="shared" si="1"/>
        <v>-289519</v>
      </c>
      <c r="K27" s="28">
        <f t="shared" si="1"/>
        <v>0</v>
      </c>
      <c r="L27" s="28">
        <f t="shared" si="1"/>
        <v>0</v>
      </c>
      <c r="M27" s="28">
        <f t="shared" si="1"/>
        <v>-1432150</v>
      </c>
      <c r="N27" s="28">
        <f t="shared" si="1"/>
        <v>-1432150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-1721669</v>
      </c>
      <c r="X27" s="28">
        <f t="shared" si="1"/>
        <v>-2554348</v>
      </c>
      <c r="Y27" s="28">
        <f t="shared" si="1"/>
        <v>832679</v>
      </c>
      <c r="Z27" s="29">
        <f>+IF(X27&lt;&gt;0,+(Y27/X27)*100,0)</f>
        <v>-32.598494801804613</v>
      </c>
      <c r="AA27" s="30">
        <f>SUM(AA21:AA26)</f>
        <v>-2554348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17342983</v>
      </c>
      <c r="D38" s="32">
        <f>+D17+D27+D36</f>
        <v>0</v>
      </c>
      <c r="E38" s="33">
        <f t="shared" si="3"/>
        <v>27996008</v>
      </c>
      <c r="F38" s="2">
        <f t="shared" si="3"/>
        <v>27996008</v>
      </c>
      <c r="G38" s="2">
        <f t="shared" si="3"/>
        <v>1383218</v>
      </c>
      <c r="H38" s="2">
        <f t="shared" si="3"/>
        <v>1509702</v>
      </c>
      <c r="I38" s="2">
        <f t="shared" si="3"/>
        <v>1626030</v>
      </c>
      <c r="J38" s="2">
        <f t="shared" si="3"/>
        <v>4518950</v>
      </c>
      <c r="K38" s="2">
        <f t="shared" si="3"/>
        <v>1922633</v>
      </c>
      <c r="L38" s="2">
        <f t="shared" si="3"/>
        <v>1781723</v>
      </c>
      <c r="M38" s="2">
        <f t="shared" si="3"/>
        <v>144232</v>
      </c>
      <c r="N38" s="2">
        <f t="shared" si="3"/>
        <v>3848588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8367538</v>
      </c>
      <c r="X38" s="2">
        <f t="shared" si="3"/>
        <v>12728775</v>
      </c>
      <c r="Y38" s="2">
        <f t="shared" si="3"/>
        <v>-4361237</v>
      </c>
      <c r="Z38" s="34">
        <f>+IF(X38&lt;&gt;0,+(Y38/X38)*100,0)</f>
        <v>-34.26281790667209</v>
      </c>
      <c r="AA38" s="35">
        <f>+AA17+AA27+AA36</f>
        <v>27996008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1383218</v>
      </c>
      <c r="I39" s="2">
        <f>+H40+I60</f>
        <v>2892920</v>
      </c>
      <c r="J39" s="2">
        <f>+G39</f>
        <v>0</v>
      </c>
      <c r="K39" s="2">
        <f>+I40+K60</f>
        <v>4518950</v>
      </c>
      <c r="L39" s="2">
        <f>+K40+L60</f>
        <v>6441583</v>
      </c>
      <c r="M39" s="2">
        <f>+L40+M60</f>
        <v>8223306</v>
      </c>
      <c r="N39" s="2">
        <f>+K39</f>
        <v>4518950</v>
      </c>
      <c r="O39" s="2">
        <f>+M40+O60</f>
        <v>8367538</v>
      </c>
      <c r="P39" s="2">
        <f>+O40+P60</f>
        <v>8367538</v>
      </c>
      <c r="Q39" s="2">
        <f>+P40+Q60</f>
        <v>8367538</v>
      </c>
      <c r="R39" s="2">
        <f>+O39</f>
        <v>8367538</v>
      </c>
      <c r="S39" s="2">
        <f>+Q40+S60</f>
        <v>8367538</v>
      </c>
      <c r="T39" s="2">
        <f>+S40+T60</f>
        <v>8367538</v>
      </c>
      <c r="U39" s="2">
        <f>+T40+U60</f>
        <v>8367538</v>
      </c>
      <c r="V39" s="2">
        <f>+S39</f>
        <v>8367538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17342983</v>
      </c>
      <c r="D40" s="43">
        <f t="shared" ref="D40:AA40" si="4">+D38+D39</f>
        <v>0</v>
      </c>
      <c r="E40" s="44">
        <f t="shared" si="4"/>
        <v>27996008</v>
      </c>
      <c r="F40" s="45">
        <f t="shared" si="4"/>
        <v>27996008</v>
      </c>
      <c r="G40" s="45">
        <f t="shared" si="4"/>
        <v>1383218</v>
      </c>
      <c r="H40" s="45">
        <f t="shared" si="4"/>
        <v>2892920</v>
      </c>
      <c r="I40" s="45">
        <f t="shared" si="4"/>
        <v>4518950</v>
      </c>
      <c r="J40" s="45">
        <f>+I40</f>
        <v>4518950</v>
      </c>
      <c r="K40" s="45">
        <f t="shared" si="4"/>
        <v>6441583</v>
      </c>
      <c r="L40" s="45">
        <f t="shared" si="4"/>
        <v>8223306</v>
      </c>
      <c r="M40" s="45">
        <f t="shared" si="4"/>
        <v>8367538</v>
      </c>
      <c r="N40" s="45">
        <f>+M40</f>
        <v>8367538</v>
      </c>
      <c r="O40" s="45">
        <f t="shared" si="4"/>
        <v>8367538</v>
      </c>
      <c r="P40" s="45">
        <f t="shared" si="4"/>
        <v>8367538</v>
      </c>
      <c r="Q40" s="45">
        <f t="shared" si="4"/>
        <v>8367538</v>
      </c>
      <c r="R40" s="45">
        <f>+Q40</f>
        <v>8367538</v>
      </c>
      <c r="S40" s="45">
        <f t="shared" si="4"/>
        <v>8367538</v>
      </c>
      <c r="T40" s="45">
        <f t="shared" si="4"/>
        <v>8367538</v>
      </c>
      <c r="U40" s="45">
        <f t="shared" si="4"/>
        <v>8367538</v>
      </c>
      <c r="V40" s="45">
        <f>+U40</f>
        <v>8367538</v>
      </c>
      <c r="W40" s="45">
        <f>+V40</f>
        <v>8367538</v>
      </c>
      <c r="X40" s="45">
        <f t="shared" si="4"/>
        <v>12728775</v>
      </c>
      <c r="Y40" s="45">
        <f t="shared" si="4"/>
        <v>-4361237</v>
      </c>
      <c r="Z40" s="46">
        <f>+IF(X40&lt;&gt;0,+(Y40/X40)*100,0)</f>
        <v>-34.26281790667209</v>
      </c>
      <c r="AA40" s="47">
        <f t="shared" si="4"/>
        <v>27996008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22654</v>
      </c>
      <c r="D7" s="18"/>
      <c r="E7" s="19">
        <v>12650796</v>
      </c>
      <c r="F7" s="20">
        <v>12650796</v>
      </c>
      <c r="G7" s="20">
        <v>1049027</v>
      </c>
      <c r="H7" s="20">
        <v>1025480</v>
      </c>
      <c r="I7" s="20">
        <v>917628</v>
      </c>
      <c r="J7" s="20">
        <v>2992135</v>
      </c>
      <c r="K7" s="20">
        <v>1079947</v>
      </c>
      <c r="L7" s="20">
        <v>1044431</v>
      </c>
      <c r="M7" s="20">
        <v>1032903</v>
      </c>
      <c r="N7" s="20">
        <v>3157281</v>
      </c>
      <c r="O7" s="20"/>
      <c r="P7" s="20"/>
      <c r="Q7" s="20"/>
      <c r="R7" s="20"/>
      <c r="S7" s="20"/>
      <c r="T7" s="20"/>
      <c r="U7" s="20"/>
      <c r="V7" s="20"/>
      <c r="W7" s="20">
        <v>6149416</v>
      </c>
      <c r="X7" s="20">
        <v>6325354</v>
      </c>
      <c r="Y7" s="20">
        <v>-175938</v>
      </c>
      <c r="Z7" s="21">
        <v>-2.7814727839738298</v>
      </c>
      <c r="AA7" s="22">
        <v>12650796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5787000</v>
      </c>
      <c r="D9" s="18"/>
      <c r="E9" s="19">
        <v>5237000</v>
      </c>
      <c r="F9" s="20">
        <v>6563189</v>
      </c>
      <c r="G9" s="20">
        <v>5237000</v>
      </c>
      <c r="H9" s="20"/>
      <c r="I9" s="20"/>
      <c r="J9" s="20">
        <v>5237000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5237000</v>
      </c>
      <c r="X9" s="20">
        <v>3281594</v>
      </c>
      <c r="Y9" s="20">
        <v>1955406</v>
      </c>
      <c r="Z9" s="21">
        <v>59.587078718452069</v>
      </c>
      <c r="AA9" s="22">
        <v>6563189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8841264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4420638</v>
      </c>
      <c r="Y10" s="20">
        <v>-4420638</v>
      </c>
      <c r="Z10" s="21">
        <v>-100</v>
      </c>
      <c r="AA10" s="22">
        <v>8841264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498641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249317</v>
      </c>
      <c r="Y11" s="20">
        <v>-249317</v>
      </c>
      <c r="Z11" s="21">
        <v>-100</v>
      </c>
      <c r="AA11" s="22">
        <v>498641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-12369959</v>
      </c>
      <c r="F14" s="20">
        <v>-12369959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-6184943</v>
      </c>
      <c r="Y14" s="20">
        <v>6184943</v>
      </c>
      <c r="Z14" s="21">
        <v>-100</v>
      </c>
      <c r="AA14" s="22">
        <v>-12369959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5809654</v>
      </c>
      <c r="D17" s="26">
        <f>SUM(D6:D16)</f>
        <v>0</v>
      </c>
      <c r="E17" s="27">
        <f t="shared" si="0"/>
        <v>5517837</v>
      </c>
      <c r="F17" s="28">
        <f t="shared" si="0"/>
        <v>16183931</v>
      </c>
      <c r="G17" s="28">
        <f t="shared" si="0"/>
        <v>6286027</v>
      </c>
      <c r="H17" s="28">
        <f t="shared" si="0"/>
        <v>1025480</v>
      </c>
      <c r="I17" s="28">
        <f t="shared" si="0"/>
        <v>917628</v>
      </c>
      <c r="J17" s="28">
        <f t="shared" si="0"/>
        <v>8229135</v>
      </c>
      <c r="K17" s="28">
        <f t="shared" si="0"/>
        <v>1079947</v>
      </c>
      <c r="L17" s="28">
        <f t="shared" si="0"/>
        <v>1044431</v>
      </c>
      <c r="M17" s="28">
        <f t="shared" si="0"/>
        <v>1032903</v>
      </c>
      <c r="N17" s="28">
        <f t="shared" si="0"/>
        <v>3157281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11386416</v>
      </c>
      <c r="X17" s="28">
        <f t="shared" si="0"/>
        <v>8091960</v>
      </c>
      <c r="Y17" s="28">
        <f t="shared" si="0"/>
        <v>3294456</v>
      </c>
      <c r="Z17" s="29">
        <f>+IF(X17&lt;&gt;0,+(Y17/X17)*100,0)</f>
        <v>40.712707428113831</v>
      </c>
      <c r="AA17" s="30">
        <f>SUM(AA6:AA16)</f>
        <v>16183931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-8069660</v>
      </c>
      <c r="D26" s="18"/>
      <c r="E26" s="19">
        <v>-21726349</v>
      </c>
      <c r="F26" s="20">
        <v>-23580883</v>
      </c>
      <c r="G26" s="20">
        <v>-739635</v>
      </c>
      <c r="H26" s="20">
        <v>-1212984</v>
      </c>
      <c r="I26" s="20">
        <v>-626185</v>
      </c>
      <c r="J26" s="20">
        <v>-2578804</v>
      </c>
      <c r="K26" s="20">
        <v>-1054669</v>
      </c>
      <c r="L26" s="20">
        <v>-3381132</v>
      </c>
      <c r="M26" s="20">
        <v>-2579010</v>
      </c>
      <c r="N26" s="20">
        <v>-7014811</v>
      </c>
      <c r="O26" s="20"/>
      <c r="P26" s="20"/>
      <c r="Q26" s="20"/>
      <c r="R26" s="20"/>
      <c r="S26" s="20"/>
      <c r="T26" s="20"/>
      <c r="U26" s="20"/>
      <c r="V26" s="20"/>
      <c r="W26" s="20">
        <v>-9593615</v>
      </c>
      <c r="X26" s="20">
        <v>-14331231</v>
      </c>
      <c r="Y26" s="20">
        <v>4737616</v>
      </c>
      <c r="Z26" s="21">
        <v>-33.057983644252189</v>
      </c>
      <c r="AA26" s="22">
        <v>-23580883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-8069660</v>
      </c>
      <c r="D27" s="26">
        <f>SUM(D21:D26)</f>
        <v>0</v>
      </c>
      <c r="E27" s="27">
        <f t="shared" si="1"/>
        <v>-21726349</v>
      </c>
      <c r="F27" s="28">
        <f t="shared" si="1"/>
        <v>-23580883</v>
      </c>
      <c r="G27" s="28">
        <f t="shared" si="1"/>
        <v>-739635</v>
      </c>
      <c r="H27" s="28">
        <f t="shared" si="1"/>
        <v>-1212984</v>
      </c>
      <c r="I27" s="28">
        <f t="shared" si="1"/>
        <v>-626185</v>
      </c>
      <c r="J27" s="28">
        <f t="shared" si="1"/>
        <v>-2578804</v>
      </c>
      <c r="K27" s="28">
        <f t="shared" si="1"/>
        <v>-1054669</v>
      </c>
      <c r="L27" s="28">
        <f t="shared" si="1"/>
        <v>-3381132</v>
      </c>
      <c r="M27" s="28">
        <f t="shared" si="1"/>
        <v>-2579010</v>
      </c>
      <c r="N27" s="28">
        <f t="shared" si="1"/>
        <v>-7014811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-9593615</v>
      </c>
      <c r="X27" s="28">
        <f t="shared" si="1"/>
        <v>-14331231</v>
      </c>
      <c r="Y27" s="28">
        <f t="shared" si="1"/>
        <v>4737616</v>
      </c>
      <c r="Z27" s="29">
        <f>+IF(X27&lt;&gt;0,+(Y27/X27)*100,0)</f>
        <v>-33.057983644252189</v>
      </c>
      <c r="AA27" s="30">
        <f>SUM(AA21:AA26)</f>
        <v>-23580883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-2260006</v>
      </c>
      <c r="D38" s="32">
        <f>+D17+D27+D36</f>
        <v>0</v>
      </c>
      <c r="E38" s="33">
        <f t="shared" si="3"/>
        <v>-16208512</v>
      </c>
      <c r="F38" s="2">
        <f t="shared" si="3"/>
        <v>-7396952</v>
      </c>
      <c r="G38" s="2">
        <f t="shared" si="3"/>
        <v>5546392</v>
      </c>
      <c r="H38" s="2">
        <f t="shared" si="3"/>
        <v>-187504</v>
      </c>
      <c r="I38" s="2">
        <f t="shared" si="3"/>
        <v>291443</v>
      </c>
      <c r="J38" s="2">
        <f t="shared" si="3"/>
        <v>5650331</v>
      </c>
      <c r="K38" s="2">
        <f t="shared" si="3"/>
        <v>25278</v>
      </c>
      <c r="L38" s="2">
        <f t="shared" si="3"/>
        <v>-2336701</v>
      </c>
      <c r="M38" s="2">
        <f t="shared" si="3"/>
        <v>-1546107</v>
      </c>
      <c r="N38" s="2">
        <f t="shared" si="3"/>
        <v>-3857530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1792801</v>
      </c>
      <c r="X38" s="2">
        <f t="shared" si="3"/>
        <v>-6239271</v>
      </c>
      <c r="Y38" s="2">
        <f t="shared" si="3"/>
        <v>8032072</v>
      </c>
      <c r="Z38" s="34">
        <f>+IF(X38&lt;&gt;0,+(Y38/X38)*100,0)</f>
        <v>-128.73414217782815</v>
      </c>
      <c r="AA38" s="35">
        <f>+AA17+AA27+AA36</f>
        <v>-7396952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5546392</v>
      </c>
      <c r="I39" s="2">
        <f>+H40+I60</f>
        <v>5358888</v>
      </c>
      <c r="J39" s="2">
        <f>+G39</f>
        <v>0</v>
      </c>
      <c r="K39" s="2">
        <f>+I40+K60</f>
        <v>5650331</v>
      </c>
      <c r="L39" s="2">
        <f>+K40+L60</f>
        <v>5675609</v>
      </c>
      <c r="M39" s="2">
        <f>+L40+M60</f>
        <v>3338908</v>
      </c>
      <c r="N39" s="2">
        <f>+K39</f>
        <v>5650331</v>
      </c>
      <c r="O39" s="2">
        <f>+M40+O60</f>
        <v>1792801</v>
      </c>
      <c r="P39" s="2">
        <f>+O40+P60</f>
        <v>1792801</v>
      </c>
      <c r="Q39" s="2">
        <f>+P40+Q60</f>
        <v>1792801</v>
      </c>
      <c r="R39" s="2">
        <f>+O39</f>
        <v>1792801</v>
      </c>
      <c r="S39" s="2">
        <f>+Q40+S60</f>
        <v>1792801</v>
      </c>
      <c r="T39" s="2">
        <f>+S40+T60</f>
        <v>1792801</v>
      </c>
      <c r="U39" s="2">
        <f>+T40+U60</f>
        <v>1792801</v>
      </c>
      <c r="V39" s="2">
        <f>+S39</f>
        <v>1792801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-2260006</v>
      </c>
      <c r="D40" s="43">
        <f t="shared" ref="D40:AA40" si="4">+D38+D39</f>
        <v>0</v>
      </c>
      <c r="E40" s="44">
        <f t="shared" si="4"/>
        <v>-16208512</v>
      </c>
      <c r="F40" s="45">
        <f t="shared" si="4"/>
        <v>-7396952</v>
      </c>
      <c r="G40" s="45">
        <f t="shared" si="4"/>
        <v>5546392</v>
      </c>
      <c r="H40" s="45">
        <f t="shared" si="4"/>
        <v>5358888</v>
      </c>
      <c r="I40" s="45">
        <f t="shared" si="4"/>
        <v>5650331</v>
      </c>
      <c r="J40" s="45">
        <f>+I40</f>
        <v>5650331</v>
      </c>
      <c r="K40" s="45">
        <f t="shared" si="4"/>
        <v>5675609</v>
      </c>
      <c r="L40" s="45">
        <f t="shared" si="4"/>
        <v>3338908</v>
      </c>
      <c r="M40" s="45">
        <f t="shared" si="4"/>
        <v>1792801</v>
      </c>
      <c r="N40" s="45">
        <f>+M40</f>
        <v>1792801</v>
      </c>
      <c r="O40" s="45">
        <f t="shared" si="4"/>
        <v>1792801</v>
      </c>
      <c r="P40" s="45">
        <f t="shared" si="4"/>
        <v>1792801</v>
      </c>
      <c r="Q40" s="45">
        <f t="shared" si="4"/>
        <v>1792801</v>
      </c>
      <c r="R40" s="45">
        <f>+Q40</f>
        <v>1792801</v>
      </c>
      <c r="S40" s="45">
        <f t="shared" si="4"/>
        <v>1792801</v>
      </c>
      <c r="T40" s="45">
        <f t="shared" si="4"/>
        <v>1792801</v>
      </c>
      <c r="U40" s="45">
        <f t="shared" si="4"/>
        <v>1792801</v>
      </c>
      <c r="V40" s="45">
        <f>+U40</f>
        <v>1792801</v>
      </c>
      <c r="W40" s="45">
        <f>+V40</f>
        <v>1792801</v>
      </c>
      <c r="X40" s="45">
        <f t="shared" si="4"/>
        <v>-6239271</v>
      </c>
      <c r="Y40" s="45">
        <f t="shared" si="4"/>
        <v>8032072</v>
      </c>
      <c r="Z40" s="46">
        <f>+IF(X40&lt;&gt;0,+(Y40/X40)*100,0)</f>
        <v>-128.73414217782815</v>
      </c>
      <c r="AA40" s="47">
        <f t="shared" si="4"/>
        <v>-7396952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18900007</v>
      </c>
      <c r="D7" s="18"/>
      <c r="E7" s="19">
        <v>18759393</v>
      </c>
      <c r="F7" s="20">
        <v>18759393</v>
      </c>
      <c r="G7" s="20">
        <v>1663209</v>
      </c>
      <c r="H7" s="20">
        <v>1585188</v>
      </c>
      <c r="I7" s="20">
        <v>1536701</v>
      </c>
      <c r="J7" s="20">
        <v>4785098</v>
      </c>
      <c r="K7" s="20">
        <v>1582110</v>
      </c>
      <c r="L7" s="20">
        <v>1737891</v>
      </c>
      <c r="M7" s="20">
        <v>1602024</v>
      </c>
      <c r="N7" s="20">
        <v>4922025</v>
      </c>
      <c r="O7" s="20"/>
      <c r="P7" s="20"/>
      <c r="Q7" s="20"/>
      <c r="R7" s="20"/>
      <c r="S7" s="20"/>
      <c r="T7" s="20"/>
      <c r="U7" s="20"/>
      <c r="V7" s="20"/>
      <c r="W7" s="20">
        <v>9707123</v>
      </c>
      <c r="X7" s="20">
        <v>9369868</v>
      </c>
      <c r="Y7" s="20">
        <v>337255</v>
      </c>
      <c r="Z7" s="21">
        <v>3.5993570026813608</v>
      </c>
      <c r="AA7" s="22">
        <v>18759393</v>
      </c>
    </row>
    <row r="8" spans="1:27" x14ac:dyDescent="0.25">
      <c r="A8" s="23" t="s">
        <v>36</v>
      </c>
      <c r="B8" s="17" t="s">
        <v>32</v>
      </c>
      <c r="C8" s="18">
        <v>10013</v>
      </c>
      <c r="D8" s="18"/>
      <c r="E8" s="19">
        <v>11000</v>
      </c>
      <c r="F8" s="20">
        <v>11000</v>
      </c>
      <c r="G8" s="20">
        <v>517</v>
      </c>
      <c r="H8" s="20">
        <v>517</v>
      </c>
      <c r="I8" s="20">
        <v>1847</v>
      </c>
      <c r="J8" s="20">
        <v>2881</v>
      </c>
      <c r="K8" s="20">
        <v>517</v>
      </c>
      <c r="L8" s="20"/>
      <c r="M8" s="20"/>
      <c r="N8" s="20">
        <v>517</v>
      </c>
      <c r="O8" s="20"/>
      <c r="P8" s="20"/>
      <c r="Q8" s="20"/>
      <c r="R8" s="20"/>
      <c r="S8" s="20"/>
      <c r="T8" s="20"/>
      <c r="U8" s="20"/>
      <c r="V8" s="20"/>
      <c r="W8" s="20">
        <v>3398</v>
      </c>
      <c r="X8" s="20">
        <v>6646</v>
      </c>
      <c r="Y8" s="20">
        <v>-3248</v>
      </c>
      <c r="Z8" s="21">
        <v>-48.871501655130906</v>
      </c>
      <c r="AA8" s="22">
        <v>11000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601957</v>
      </c>
      <c r="F11" s="20">
        <v>601957</v>
      </c>
      <c r="G11" s="20">
        <v>3093</v>
      </c>
      <c r="H11" s="20">
        <v>55846</v>
      </c>
      <c r="I11" s="20">
        <v>66383</v>
      </c>
      <c r="J11" s="20">
        <v>125322</v>
      </c>
      <c r="K11" s="20">
        <v>54714</v>
      </c>
      <c r="L11" s="20">
        <v>81747</v>
      </c>
      <c r="M11" s="20">
        <v>69776</v>
      </c>
      <c r="N11" s="20">
        <v>206237</v>
      </c>
      <c r="O11" s="20"/>
      <c r="P11" s="20"/>
      <c r="Q11" s="20"/>
      <c r="R11" s="20"/>
      <c r="S11" s="20"/>
      <c r="T11" s="20"/>
      <c r="U11" s="20"/>
      <c r="V11" s="20"/>
      <c r="W11" s="20">
        <v>331559</v>
      </c>
      <c r="X11" s="20">
        <v>300960</v>
      </c>
      <c r="Y11" s="20">
        <v>30599</v>
      </c>
      <c r="Z11" s="21">
        <v>10.167131844763423</v>
      </c>
      <c r="AA11" s="22">
        <v>601957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-11020815</v>
      </c>
      <c r="F14" s="20">
        <v>-11020815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-5016027</v>
      </c>
      <c r="Y14" s="20">
        <v>5016027</v>
      </c>
      <c r="Z14" s="21">
        <v>-100</v>
      </c>
      <c r="AA14" s="22">
        <v>-11020815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-781000</v>
      </c>
      <c r="F15" s="20">
        <v>-781000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-78998</v>
      </c>
      <c r="Y15" s="20">
        <v>78998</v>
      </c>
      <c r="Z15" s="21">
        <v>-100</v>
      </c>
      <c r="AA15" s="22">
        <v>-781000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18910020</v>
      </c>
      <c r="D17" s="26">
        <f>SUM(D6:D16)</f>
        <v>0</v>
      </c>
      <c r="E17" s="27">
        <f t="shared" si="0"/>
        <v>7570535</v>
      </c>
      <c r="F17" s="28">
        <f t="shared" si="0"/>
        <v>7570535</v>
      </c>
      <c r="G17" s="28">
        <f t="shared" si="0"/>
        <v>1666819</v>
      </c>
      <c r="H17" s="28">
        <f t="shared" si="0"/>
        <v>1641551</v>
      </c>
      <c r="I17" s="28">
        <f t="shared" si="0"/>
        <v>1604931</v>
      </c>
      <c r="J17" s="28">
        <f t="shared" si="0"/>
        <v>4913301</v>
      </c>
      <c r="K17" s="28">
        <f t="shared" si="0"/>
        <v>1637341</v>
      </c>
      <c r="L17" s="28">
        <f t="shared" si="0"/>
        <v>1819638</v>
      </c>
      <c r="M17" s="28">
        <f t="shared" si="0"/>
        <v>1671800</v>
      </c>
      <c r="N17" s="28">
        <f t="shared" si="0"/>
        <v>5128779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10042080</v>
      </c>
      <c r="X17" s="28">
        <f t="shared" si="0"/>
        <v>4582449</v>
      </c>
      <c r="Y17" s="28">
        <f t="shared" si="0"/>
        <v>5459631</v>
      </c>
      <c r="Z17" s="29">
        <f>+IF(X17&lt;&gt;0,+(Y17/X17)*100,0)</f>
        <v>119.14220976600068</v>
      </c>
      <c r="AA17" s="30">
        <f>SUM(AA6:AA16)</f>
        <v>7570535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-17388717</v>
      </c>
      <c r="D26" s="18"/>
      <c r="E26" s="19">
        <v>-12703218</v>
      </c>
      <c r="F26" s="20">
        <v>-13608711</v>
      </c>
      <c r="G26" s="20">
        <v>-458789</v>
      </c>
      <c r="H26" s="20">
        <v>-1215392</v>
      </c>
      <c r="I26" s="20">
        <v>-1478521</v>
      </c>
      <c r="J26" s="20">
        <v>-3152702</v>
      </c>
      <c r="K26" s="20">
        <v>-1782509</v>
      </c>
      <c r="L26" s="20">
        <v>-2535400</v>
      </c>
      <c r="M26" s="20">
        <v>-2753227</v>
      </c>
      <c r="N26" s="20">
        <v>-7071136</v>
      </c>
      <c r="O26" s="20"/>
      <c r="P26" s="20"/>
      <c r="Q26" s="20"/>
      <c r="R26" s="20"/>
      <c r="S26" s="20"/>
      <c r="T26" s="20"/>
      <c r="U26" s="20"/>
      <c r="V26" s="20"/>
      <c r="W26" s="20">
        <v>-10223838</v>
      </c>
      <c r="X26" s="20">
        <v>-11548466</v>
      </c>
      <c r="Y26" s="20">
        <v>1324628</v>
      </c>
      <c r="Z26" s="21">
        <v>-11.470164089325802</v>
      </c>
      <c r="AA26" s="22">
        <v>-13608711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-17388717</v>
      </c>
      <c r="D27" s="26">
        <f>SUM(D21:D26)</f>
        <v>0</v>
      </c>
      <c r="E27" s="27">
        <f t="shared" si="1"/>
        <v>-12703218</v>
      </c>
      <c r="F27" s="28">
        <f t="shared" si="1"/>
        <v>-13608711</v>
      </c>
      <c r="G27" s="28">
        <f t="shared" si="1"/>
        <v>-458789</v>
      </c>
      <c r="H27" s="28">
        <f t="shared" si="1"/>
        <v>-1215392</v>
      </c>
      <c r="I27" s="28">
        <f t="shared" si="1"/>
        <v>-1478521</v>
      </c>
      <c r="J27" s="28">
        <f t="shared" si="1"/>
        <v>-3152702</v>
      </c>
      <c r="K27" s="28">
        <f t="shared" si="1"/>
        <v>-1782509</v>
      </c>
      <c r="L27" s="28">
        <f t="shared" si="1"/>
        <v>-2535400</v>
      </c>
      <c r="M27" s="28">
        <f t="shared" si="1"/>
        <v>-2753227</v>
      </c>
      <c r="N27" s="28">
        <f t="shared" si="1"/>
        <v>-7071136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-10223838</v>
      </c>
      <c r="X27" s="28">
        <f t="shared" si="1"/>
        <v>-11548466</v>
      </c>
      <c r="Y27" s="28">
        <f t="shared" si="1"/>
        <v>1324628</v>
      </c>
      <c r="Z27" s="29">
        <f>+IF(X27&lt;&gt;0,+(Y27/X27)*100,0)</f>
        <v>-11.470164089325802</v>
      </c>
      <c r="AA27" s="30">
        <f>SUM(AA21:AA26)</f>
        <v>-13608711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1521303</v>
      </c>
      <c r="D38" s="32">
        <f>+D17+D27+D36</f>
        <v>0</v>
      </c>
      <c r="E38" s="33">
        <f t="shared" si="3"/>
        <v>-5132683</v>
      </c>
      <c r="F38" s="2">
        <f t="shared" si="3"/>
        <v>-6038176</v>
      </c>
      <c r="G38" s="2">
        <f t="shared" si="3"/>
        <v>1208030</v>
      </c>
      <c r="H38" s="2">
        <f t="shared" si="3"/>
        <v>426159</v>
      </c>
      <c r="I38" s="2">
        <f t="shared" si="3"/>
        <v>126410</v>
      </c>
      <c r="J38" s="2">
        <f t="shared" si="3"/>
        <v>1760599</v>
      </c>
      <c r="K38" s="2">
        <f t="shared" si="3"/>
        <v>-145168</v>
      </c>
      <c r="L38" s="2">
        <f t="shared" si="3"/>
        <v>-715762</v>
      </c>
      <c r="M38" s="2">
        <f t="shared" si="3"/>
        <v>-1081427</v>
      </c>
      <c r="N38" s="2">
        <f t="shared" si="3"/>
        <v>-1942357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-181758</v>
      </c>
      <c r="X38" s="2">
        <f t="shared" si="3"/>
        <v>-6966017</v>
      </c>
      <c r="Y38" s="2">
        <f t="shared" si="3"/>
        <v>6784259</v>
      </c>
      <c r="Z38" s="34">
        <f>+IF(X38&lt;&gt;0,+(Y38/X38)*100,0)</f>
        <v>-97.390790174643556</v>
      </c>
      <c r="AA38" s="35">
        <f>+AA17+AA27+AA36</f>
        <v>-6038176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1208030</v>
      </c>
      <c r="I39" s="2">
        <f>+H40+I60</f>
        <v>1634189</v>
      </c>
      <c r="J39" s="2">
        <f>+G39</f>
        <v>0</v>
      </c>
      <c r="K39" s="2">
        <f>+I40+K60</f>
        <v>1760599</v>
      </c>
      <c r="L39" s="2">
        <f>+K40+L60</f>
        <v>1615431</v>
      </c>
      <c r="M39" s="2">
        <f>+L40+M60</f>
        <v>899669</v>
      </c>
      <c r="N39" s="2">
        <f>+K39</f>
        <v>1760599</v>
      </c>
      <c r="O39" s="2">
        <f>+M40+O60</f>
        <v>-181758</v>
      </c>
      <c r="P39" s="2">
        <f>+O40+P60</f>
        <v>-181758</v>
      </c>
      <c r="Q39" s="2">
        <f>+P40+Q60</f>
        <v>-181758</v>
      </c>
      <c r="R39" s="2">
        <f>+O39</f>
        <v>-181758</v>
      </c>
      <c r="S39" s="2">
        <f>+Q40+S60</f>
        <v>-181758</v>
      </c>
      <c r="T39" s="2">
        <f>+S40+T60</f>
        <v>-181758</v>
      </c>
      <c r="U39" s="2">
        <f>+T40+U60</f>
        <v>-181758</v>
      </c>
      <c r="V39" s="2">
        <f>+S39</f>
        <v>-181758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1521303</v>
      </c>
      <c r="D40" s="43">
        <f t="shared" ref="D40:AA40" si="4">+D38+D39</f>
        <v>0</v>
      </c>
      <c r="E40" s="44">
        <f t="shared" si="4"/>
        <v>-5132683</v>
      </c>
      <c r="F40" s="45">
        <f t="shared" si="4"/>
        <v>-6038176</v>
      </c>
      <c r="G40" s="45">
        <f t="shared" si="4"/>
        <v>1208030</v>
      </c>
      <c r="H40" s="45">
        <f t="shared" si="4"/>
        <v>1634189</v>
      </c>
      <c r="I40" s="45">
        <f t="shared" si="4"/>
        <v>1760599</v>
      </c>
      <c r="J40" s="45">
        <f>+I40</f>
        <v>1760599</v>
      </c>
      <c r="K40" s="45">
        <f t="shared" si="4"/>
        <v>1615431</v>
      </c>
      <c r="L40" s="45">
        <f t="shared" si="4"/>
        <v>899669</v>
      </c>
      <c r="M40" s="45">
        <f t="shared" si="4"/>
        <v>-181758</v>
      </c>
      <c r="N40" s="45">
        <f>+M40</f>
        <v>-181758</v>
      </c>
      <c r="O40" s="45">
        <f t="shared" si="4"/>
        <v>-181758</v>
      </c>
      <c r="P40" s="45">
        <f t="shared" si="4"/>
        <v>-181758</v>
      </c>
      <c r="Q40" s="45">
        <f t="shared" si="4"/>
        <v>-181758</v>
      </c>
      <c r="R40" s="45">
        <f>+Q40</f>
        <v>-181758</v>
      </c>
      <c r="S40" s="45">
        <f t="shared" si="4"/>
        <v>-181758</v>
      </c>
      <c r="T40" s="45">
        <f t="shared" si="4"/>
        <v>-181758</v>
      </c>
      <c r="U40" s="45">
        <f t="shared" si="4"/>
        <v>-181758</v>
      </c>
      <c r="V40" s="45">
        <f>+U40</f>
        <v>-181758</v>
      </c>
      <c r="W40" s="45">
        <f>+V40</f>
        <v>-181758</v>
      </c>
      <c r="X40" s="45">
        <f t="shared" si="4"/>
        <v>-6966017</v>
      </c>
      <c r="Y40" s="45">
        <f t="shared" si="4"/>
        <v>6784259</v>
      </c>
      <c r="Z40" s="46">
        <f>+IF(X40&lt;&gt;0,+(Y40/X40)*100,0)</f>
        <v>-97.390790174643556</v>
      </c>
      <c r="AA40" s="47">
        <f t="shared" si="4"/>
        <v>-6038176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119322007</v>
      </c>
      <c r="D7" s="18"/>
      <c r="E7" s="19">
        <v>113128406</v>
      </c>
      <c r="F7" s="20">
        <v>113128406</v>
      </c>
      <c r="G7" s="20">
        <v>10042123</v>
      </c>
      <c r="H7" s="20">
        <v>11025698</v>
      </c>
      <c r="I7" s="20">
        <v>9107875</v>
      </c>
      <c r="J7" s="20">
        <v>30175696</v>
      </c>
      <c r="K7" s="20">
        <v>12631643</v>
      </c>
      <c r="L7" s="20">
        <v>10172255</v>
      </c>
      <c r="M7" s="20">
        <v>10363480</v>
      </c>
      <c r="N7" s="20">
        <v>33167378</v>
      </c>
      <c r="O7" s="20"/>
      <c r="P7" s="20"/>
      <c r="Q7" s="20"/>
      <c r="R7" s="20"/>
      <c r="S7" s="20"/>
      <c r="T7" s="20"/>
      <c r="U7" s="20"/>
      <c r="V7" s="20"/>
      <c r="W7" s="20">
        <v>63343074</v>
      </c>
      <c r="X7" s="20">
        <v>57668836</v>
      </c>
      <c r="Y7" s="20">
        <v>5674238</v>
      </c>
      <c r="Z7" s="21">
        <v>9.8393489336250859</v>
      </c>
      <c r="AA7" s="22">
        <v>113128406</v>
      </c>
    </row>
    <row r="8" spans="1:27" x14ac:dyDescent="0.25">
      <c r="A8" s="23" t="s">
        <v>36</v>
      </c>
      <c r="B8" s="17" t="s">
        <v>32</v>
      </c>
      <c r="C8" s="18">
        <v>2985635</v>
      </c>
      <c r="D8" s="18"/>
      <c r="E8" s="19">
        <v>4591757</v>
      </c>
      <c r="F8" s="20">
        <v>4591757</v>
      </c>
      <c r="G8" s="20">
        <v>88735</v>
      </c>
      <c r="H8" s="20">
        <v>162349</v>
      </c>
      <c r="I8" s="20">
        <v>75619</v>
      </c>
      <c r="J8" s="20">
        <v>326703</v>
      </c>
      <c r="K8" s="20">
        <v>258573</v>
      </c>
      <c r="L8" s="20">
        <v>114584</v>
      </c>
      <c r="M8" s="20">
        <v>134593</v>
      </c>
      <c r="N8" s="20">
        <v>507750</v>
      </c>
      <c r="O8" s="20"/>
      <c r="P8" s="20"/>
      <c r="Q8" s="20"/>
      <c r="R8" s="20"/>
      <c r="S8" s="20"/>
      <c r="T8" s="20"/>
      <c r="U8" s="20"/>
      <c r="V8" s="20"/>
      <c r="W8" s="20">
        <v>834453</v>
      </c>
      <c r="X8" s="20">
        <v>465706</v>
      </c>
      <c r="Y8" s="20">
        <v>368747</v>
      </c>
      <c r="Z8" s="21">
        <v>79.180212408687026</v>
      </c>
      <c r="AA8" s="22">
        <v>4591757</v>
      </c>
    </row>
    <row r="9" spans="1:27" x14ac:dyDescent="0.25">
      <c r="A9" s="23" t="s">
        <v>37</v>
      </c>
      <c r="B9" s="17" t="s">
        <v>6</v>
      </c>
      <c r="C9" s="18">
        <v>15043402</v>
      </c>
      <c r="D9" s="18"/>
      <c r="E9" s="19">
        <v>20624033</v>
      </c>
      <c r="F9" s="20">
        <v>20624033</v>
      </c>
      <c r="G9" s="20">
        <v>8593384</v>
      </c>
      <c r="H9" s="20"/>
      <c r="I9" s="20"/>
      <c r="J9" s="20">
        <v>8593384</v>
      </c>
      <c r="K9" s="20">
        <v>9877</v>
      </c>
      <c r="L9" s="20"/>
      <c r="M9" s="20">
        <v>6874678</v>
      </c>
      <c r="N9" s="20">
        <v>6884555</v>
      </c>
      <c r="O9" s="20"/>
      <c r="P9" s="20"/>
      <c r="Q9" s="20"/>
      <c r="R9" s="20"/>
      <c r="S9" s="20"/>
      <c r="T9" s="20"/>
      <c r="U9" s="20"/>
      <c r="V9" s="20"/>
      <c r="W9" s="20">
        <v>15477939</v>
      </c>
      <c r="X9" s="20">
        <v>10334544</v>
      </c>
      <c r="Y9" s="20">
        <v>5143395</v>
      </c>
      <c r="Z9" s="21">
        <v>49.76895932708787</v>
      </c>
      <c r="AA9" s="22">
        <v>20624033</v>
      </c>
    </row>
    <row r="10" spans="1:27" x14ac:dyDescent="0.25">
      <c r="A10" s="23" t="s">
        <v>38</v>
      </c>
      <c r="B10" s="17" t="s">
        <v>6</v>
      </c>
      <c r="C10" s="18">
        <v>26196462</v>
      </c>
      <c r="D10" s="18"/>
      <c r="E10" s="19">
        <v>23333076</v>
      </c>
      <c r="F10" s="20">
        <v>23333076</v>
      </c>
      <c r="G10" s="20">
        <v>4627700</v>
      </c>
      <c r="H10" s="20">
        <v>110234</v>
      </c>
      <c r="I10" s="20"/>
      <c r="J10" s="20">
        <v>4737934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4737934</v>
      </c>
      <c r="X10" s="20">
        <v>13185342</v>
      </c>
      <c r="Y10" s="20">
        <v>-8447408</v>
      </c>
      <c r="Z10" s="21">
        <v>-64.066658263395823</v>
      </c>
      <c r="AA10" s="22">
        <v>23333076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-16296932</v>
      </c>
      <c r="D14" s="18"/>
      <c r="E14" s="19">
        <v>-78637581</v>
      </c>
      <c r="F14" s="20">
        <v>-78627581</v>
      </c>
      <c r="G14" s="20">
        <v>-739076</v>
      </c>
      <c r="H14" s="20">
        <v>-1275925</v>
      </c>
      <c r="I14" s="20">
        <v>-2089586</v>
      </c>
      <c r="J14" s="20">
        <v>-4104587</v>
      </c>
      <c r="K14" s="20">
        <v>-1754903</v>
      </c>
      <c r="L14" s="20">
        <v>-1760378</v>
      </c>
      <c r="M14" s="20">
        <v>-2685023</v>
      </c>
      <c r="N14" s="20">
        <v>-6200304</v>
      </c>
      <c r="O14" s="20"/>
      <c r="P14" s="20"/>
      <c r="Q14" s="20"/>
      <c r="R14" s="20"/>
      <c r="S14" s="20"/>
      <c r="T14" s="20"/>
      <c r="U14" s="20"/>
      <c r="V14" s="20"/>
      <c r="W14" s="20">
        <v>-10304891</v>
      </c>
      <c r="X14" s="20">
        <v>-40413342</v>
      </c>
      <c r="Y14" s="20">
        <v>30108451</v>
      </c>
      <c r="Z14" s="21">
        <v>-74.501264953539362</v>
      </c>
      <c r="AA14" s="22">
        <v>-78627581</v>
      </c>
    </row>
    <row r="15" spans="1:27" x14ac:dyDescent="0.25">
      <c r="A15" s="23" t="s">
        <v>43</v>
      </c>
      <c r="B15" s="17" t="s">
        <v>32</v>
      </c>
      <c r="C15" s="18">
        <v>-3352072</v>
      </c>
      <c r="D15" s="18"/>
      <c r="E15" s="19">
        <v>-3044100</v>
      </c>
      <c r="F15" s="20">
        <v>-3044100</v>
      </c>
      <c r="G15" s="20"/>
      <c r="H15" s="20"/>
      <c r="I15" s="20"/>
      <c r="J15" s="20"/>
      <c r="K15" s="20"/>
      <c r="L15" s="20"/>
      <c r="M15" s="20">
        <v>-1584460</v>
      </c>
      <c r="N15" s="20">
        <v>-1584460</v>
      </c>
      <c r="O15" s="20"/>
      <c r="P15" s="20"/>
      <c r="Q15" s="20"/>
      <c r="R15" s="20"/>
      <c r="S15" s="20"/>
      <c r="T15" s="20"/>
      <c r="U15" s="20"/>
      <c r="V15" s="20"/>
      <c r="W15" s="20">
        <v>-1584460</v>
      </c>
      <c r="X15" s="20">
        <v>-1522050</v>
      </c>
      <c r="Y15" s="20">
        <v>-62410</v>
      </c>
      <c r="Z15" s="21">
        <v>4.1003909201406001</v>
      </c>
      <c r="AA15" s="22">
        <v>-3044100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143898502</v>
      </c>
      <c r="D17" s="26">
        <f>SUM(D6:D16)</f>
        <v>0</v>
      </c>
      <c r="E17" s="27">
        <f t="shared" si="0"/>
        <v>79995591</v>
      </c>
      <c r="F17" s="28">
        <f t="shared" si="0"/>
        <v>80005591</v>
      </c>
      <c r="G17" s="28">
        <f t="shared" si="0"/>
        <v>22612866</v>
      </c>
      <c r="H17" s="28">
        <f t="shared" si="0"/>
        <v>10022356</v>
      </c>
      <c r="I17" s="28">
        <f t="shared" si="0"/>
        <v>7093908</v>
      </c>
      <c r="J17" s="28">
        <f t="shared" si="0"/>
        <v>39729130</v>
      </c>
      <c r="K17" s="28">
        <f t="shared" si="0"/>
        <v>11145190</v>
      </c>
      <c r="L17" s="28">
        <f t="shared" si="0"/>
        <v>8526461</v>
      </c>
      <c r="M17" s="28">
        <f t="shared" si="0"/>
        <v>13103268</v>
      </c>
      <c r="N17" s="28">
        <f t="shared" si="0"/>
        <v>32774919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72504049</v>
      </c>
      <c r="X17" s="28">
        <f t="shared" si="0"/>
        <v>39719036</v>
      </c>
      <c r="Y17" s="28">
        <f t="shared" si="0"/>
        <v>32785013</v>
      </c>
      <c r="Z17" s="29">
        <f>+IF(X17&lt;&gt;0,+(Y17/X17)*100,0)</f>
        <v>82.542317995834551</v>
      </c>
      <c r="AA17" s="30">
        <f>SUM(AA6:AA16)</f>
        <v>80005591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-34651949</v>
      </c>
      <c r="D26" s="18"/>
      <c r="E26" s="19">
        <v>-88912799</v>
      </c>
      <c r="F26" s="20">
        <v>-115703675</v>
      </c>
      <c r="G26" s="20">
        <v>-1285169</v>
      </c>
      <c r="H26" s="20">
        <v>-3348940</v>
      </c>
      <c r="I26" s="20">
        <v>-1385578</v>
      </c>
      <c r="J26" s="20">
        <v>-6019687</v>
      </c>
      <c r="K26" s="20">
        <v>-4186208</v>
      </c>
      <c r="L26" s="20">
        <v>-1714274</v>
      </c>
      <c r="M26" s="20">
        <v>-8120006</v>
      </c>
      <c r="N26" s="20">
        <v>-14020488</v>
      </c>
      <c r="O26" s="20"/>
      <c r="P26" s="20"/>
      <c r="Q26" s="20"/>
      <c r="R26" s="20"/>
      <c r="S26" s="20"/>
      <c r="T26" s="20"/>
      <c r="U26" s="20"/>
      <c r="V26" s="20"/>
      <c r="W26" s="20">
        <v>-20040175</v>
      </c>
      <c r="X26" s="20">
        <v>-53394390</v>
      </c>
      <c r="Y26" s="20">
        <v>33354215</v>
      </c>
      <c r="Z26" s="21">
        <v>-62.467639390580175</v>
      </c>
      <c r="AA26" s="22">
        <v>-115703675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-34651949</v>
      </c>
      <c r="D27" s="26">
        <f>SUM(D21:D26)</f>
        <v>0</v>
      </c>
      <c r="E27" s="27">
        <f t="shared" si="1"/>
        <v>-88912799</v>
      </c>
      <c r="F27" s="28">
        <f t="shared" si="1"/>
        <v>-115703675</v>
      </c>
      <c r="G27" s="28">
        <f t="shared" si="1"/>
        <v>-1285169</v>
      </c>
      <c r="H27" s="28">
        <f t="shared" si="1"/>
        <v>-3348940</v>
      </c>
      <c r="I27" s="28">
        <f t="shared" si="1"/>
        <v>-1385578</v>
      </c>
      <c r="J27" s="28">
        <f t="shared" si="1"/>
        <v>-6019687</v>
      </c>
      <c r="K27" s="28">
        <f t="shared" si="1"/>
        <v>-4186208</v>
      </c>
      <c r="L27" s="28">
        <f t="shared" si="1"/>
        <v>-1714274</v>
      </c>
      <c r="M27" s="28">
        <f t="shared" si="1"/>
        <v>-8120006</v>
      </c>
      <c r="N27" s="28">
        <f t="shared" si="1"/>
        <v>-14020488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-20040175</v>
      </c>
      <c r="X27" s="28">
        <f t="shared" si="1"/>
        <v>-53394390</v>
      </c>
      <c r="Y27" s="28">
        <f t="shared" si="1"/>
        <v>33354215</v>
      </c>
      <c r="Z27" s="29">
        <f>+IF(X27&lt;&gt;0,+(Y27/X27)*100,0)</f>
        <v>-62.467639390580175</v>
      </c>
      <c r="AA27" s="30">
        <f>SUM(AA21:AA26)</f>
        <v>-115703675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-36757</v>
      </c>
      <c r="D33" s="18"/>
      <c r="E33" s="19"/>
      <c r="F33" s="20"/>
      <c r="G33" s="20">
        <v>-2151</v>
      </c>
      <c r="H33" s="36">
        <v>-1732</v>
      </c>
      <c r="I33" s="36">
        <v>-1376</v>
      </c>
      <c r="J33" s="36">
        <v>-5259</v>
      </c>
      <c r="K33" s="20">
        <v>-275</v>
      </c>
      <c r="L33" s="20">
        <v>-4166</v>
      </c>
      <c r="M33" s="20">
        <v>-2287</v>
      </c>
      <c r="N33" s="20">
        <v>-6728</v>
      </c>
      <c r="O33" s="36"/>
      <c r="P33" s="36"/>
      <c r="Q33" s="36"/>
      <c r="R33" s="20"/>
      <c r="S33" s="20"/>
      <c r="T33" s="20"/>
      <c r="U33" s="20"/>
      <c r="V33" s="36"/>
      <c r="W33" s="36">
        <v>-11987</v>
      </c>
      <c r="X33" s="36"/>
      <c r="Y33" s="20">
        <v>-11987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-3075377</v>
      </c>
      <c r="D35" s="18"/>
      <c r="E35" s="19">
        <v>-9476598</v>
      </c>
      <c r="F35" s="20">
        <v>-3383361</v>
      </c>
      <c r="G35" s="20"/>
      <c r="H35" s="20"/>
      <c r="I35" s="20"/>
      <c r="J35" s="20"/>
      <c r="K35" s="20"/>
      <c r="L35" s="20"/>
      <c r="M35" s="20">
        <v>-1629264</v>
      </c>
      <c r="N35" s="20">
        <v>-1629264</v>
      </c>
      <c r="O35" s="20"/>
      <c r="P35" s="20"/>
      <c r="Q35" s="20"/>
      <c r="R35" s="20"/>
      <c r="S35" s="20"/>
      <c r="T35" s="20"/>
      <c r="U35" s="20"/>
      <c r="V35" s="20"/>
      <c r="W35" s="20">
        <v>-1629264</v>
      </c>
      <c r="X35" s="20">
        <v>-4927912</v>
      </c>
      <c r="Y35" s="20">
        <v>3298648</v>
      </c>
      <c r="Z35" s="21">
        <v>-66.938045971600147</v>
      </c>
      <c r="AA35" s="22">
        <v>-3383361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-3112134</v>
      </c>
      <c r="D36" s="26">
        <f>SUM(D31:D35)</f>
        <v>0</v>
      </c>
      <c r="E36" s="27">
        <f t="shared" si="2"/>
        <v>-9476598</v>
      </c>
      <c r="F36" s="28">
        <f t="shared" si="2"/>
        <v>-3383361</v>
      </c>
      <c r="G36" s="28">
        <f t="shared" si="2"/>
        <v>-2151</v>
      </c>
      <c r="H36" s="28">
        <f t="shared" si="2"/>
        <v>-1732</v>
      </c>
      <c r="I36" s="28">
        <f t="shared" si="2"/>
        <v>-1376</v>
      </c>
      <c r="J36" s="28">
        <f t="shared" si="2"/>
        <v>-5259</v>
      </c>
      <c r="K36" s="28">
        <f t="shared" si="2"/>
        <v>-275</v>
      </c>
      <c r="L36" s="28">
        <f t="shared" si="2"/>
        <v>-4166</v>
      </c>
      <c r="M36" s="28">
        <f t="shared" si="2"/>
        <v>-1631551</v>
      </c>
      <c r="N36" s="28">
        <f t="shared" si="2"/>
        <v>-1635992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-1641251</v>
      </c>
      <c r="X36" s="28">
        <f t="shared" si="2"/>
        <v>-4927912</v>
      </c>
      <c r="Y36" s="28">
        <f t="shared" si="2"/>
        <v>3286661</v>
      </c>
      <c r="Z36" s="29">
        <f>+IF(X36&lt;&gt;0,+(Y36/X36)*100,0)</f>
        <v>-66.694798933097829</v>
      </c>
      <c r="AA36" s="30">
        <f>SUM(AA31:AA35)</f>
        <v>-3383361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106134419</v>
      </c>
      <c r="D38" s="32">
        <f>+D17+D27+D36</f>
        <v>0</v>
      </c>
      <c r="E38" s="33">
        <f t="shared" si="3"/>
        <v>-18393806</v>
      </c>
      <c r="F38" s="2">
        <f t="shared" si="3"/>
        <v>-39081445</v>
      </c>
      <c r="G38" s="2">
        <f t="shared" si="3"/>
        <v>21325546</v>
      </c>
      <c r="H38" s="2">
        <f t="shared" si="3"/>
        <v>6671684</v>
      </c>
      <c r="I38" s="2">
        <f t="shared" si="3"/>
        <v>5706954</v>
      </c>
      <c r="J38" s="2">
        <f t="shared" si="3"/>
        <v>33704184</v>
      </c>
      <c r="K38" s="2">
        <f t="shared" si="3"/>
        <v>6958707</v>
      </c>
      <c r="L38" s="2">
        <f t="shared" si="3"/>
        <v>6808021</v>
      </c>
      <c r="M38" s="2">
        <f t="shared" si="3"/>
        <v>3351711</v>
      </c>
      <c r="N38" s="2">
        <f t="shared" si="3"/>
        <v>17118439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50822623</v>
      </c>
      <c r="X38" s="2">
        <f t="shared" si="3"/>
        <v>-18603266</v>
      </c>
      <c r="Y38" s="2">
        <f t="shared" si="3"/>
        <v>69425889</v>
      </c>
      <c r="Z38" s="34">
        <f>+IF(X38&lt;&gt;0,+(Y38/X38)*100,0)</f>
        <v>-373.19193844779733</v>
      </c>
      <c r="AA38" s="35">
        <f>+AA17+AA27+AA36</f>
        <v>-39081445</v>
      </c>
    </row>
    <row r="39" spans="1:27" x14ac:dyDescent="0.25">
      <c r="A39" s="23" t="s">
        <v>60</v>
      </c>
      <c r="B39" s="17"/>
      <c r="C39" s="32">
        <v>335188389</v>
      </c>
      <c r="D39" s="32"/>
      <c r="E39" s="33">
        <v>351239408</v>
      </c>
      <c r="F39" s="2">
        <v>351239408</v>
      </c>
      <c r="G39" s="2">
        <v>441225084</v>
      </c>
      <c r="H39" s="2">
        <f>+G40+H60</f>
        <v>462550630</v>
      </c>
      <c r="I39" s="2">
        <f>+H40+I60</f>
        <v>469222314</v>
      </c>
      <c r="J39" s="2">
        <f>+G39</f>
        <v>441225084</v>
      </c>
      <c r="K39" s="2">
        <f>+I40+K60</f>
        <v>474929268</v>
      </c>
      <c r="L39" s="2">
        <f>+K40+L60</f>
        <v>481887975</v>
      </c>
      <c r="M39" s="2">
        <f>+L40+M60</f>
        <v>488695996</v>
      </c>
      <c r="N39" s="2">
        <f>+K39</f>
        <v>474929268</v>
      </c>
      <c r="O39" s="2">
        <f>+M40+O60</f>
        <v>492047707</v>
      </c>
      <c r="P39" s="2">
        <f>+O40+P60</f>
        <v>492047707</v>
      </c>
      <c r="Q39" s="2">
        <f>+P40+Q60</f>
        <v>492047707</v>
      </c>
      <c r="R39" s="2">
        <f>+O39</f>
        <v>492047707</v>
      </c>
      <c r="S39" s="2">
        <f>+Q40+S60</f>
        <v>492047707</v>
      </c>
      <c r="T39" s="2">
        <f>+S40+T60</f>
        <v>492047707</v>
      </c>
      <c r="U39" s="2">
        <f>+T40+U60</f>
        <v>492047707</v>
      </c>
      <c r="V39" s="2">
        <f>+S39</f>
        <v>492047707</v>
      </c>
      <c r="W39" s="2">
        <f>+G39</f>
        <v>441225084</v>
      </c>
      <c r="X39" s="2">
        <v>351239408</v>
      </c>
      <c r="Y39" s="2">
        <f>+W39-X39</f>
        <v>89985676</v>
      </c>
      <c r="Z39" s="34">
        <f>+IF(X39&lt;&gt;0,+(Y39/X39)*100,0)</f>
        <v>25.619470352825559</v>
      </c>
      <c r="AA39" s="35">
        <v>351239408</v>
      </c>
    </row>
    <row r="40" spans="1:27" x14ac:dyDescent="0.25">
      <c r="A40" s="41" t="s">
        <v>62</v>
      </c>
      <c r="B40" s="42" t="s">
        <v>61</v>
      </c>
      <c r="C40" s="43">
        <f>+C38+C39</f>
        <v>441322808</v>
      </c>
      <c r="D40" s="43">
        <f t="shared" ref="D40:AA40" si="4">+D38+D39</f>
        <v>0</v>
      </c>
      <c r="E40" s="44">
        <f t="shared" si="4"/>
        <v>332845602</v>
      </c>
      <c r="F40" s="45">
        <f t="shared" si="4"/>
        <v>312157963</v>
      </c>
      <c r="G40" s="45">
        <f t="shared" si="4"/>
        <v>462550630</v>
      </c>
      <c r="H40" s="45">
        <f t="shared" si="4"/>
        <v>469222314</v>
      </c>
      <c r="I40" s="45">
        <f t="shared" si="4"/>
        <v>474929268</v>
      </c>
      <c r="J40" s="45">
        <f>+I40</f>
        <v>474929268</v>
      </c>
      <c r="K40" s="45">
        <f t="shared" si="4"/>
        <v>481887975</v>
      </c>
      <c r="L40" s="45">
        <f t="shared" si="4"/>
        <v>488695996</v>
      </c>
      <c r="M40" s="45">
        <f t="shared" si="4"/>
        <v>492047707</v>
      </c>
      <c r="N40" s="45">
        <f>+M40</f>
        <v>492047707</v>
      </c>
      <c r="O40" s="45">
        <f t="shared" si="4"/>
        <v>492047707</v>
      </c>
      <c r="P40" s="45">
        <f t="shared" si="4"/>
        <v>492047707</v>
      </c>
      <c r="Q40" s="45">
        <f t="shared" si="4"/>
        <v>492047707</v>
      </c>
      <c r="R40" s="45">
        <f>+Q40</f>
        <v>492047707</v>
      </c>
      <c r="S40" s="45">
        <f t="shared" si="4"/>
        <v>492047707</v>
      </c>
      <c r="T40" s="45">
        <f t="shared" si="4"/>
        <v>492047707</v>
      </c>
      <c r="U40" s="45">
        <f t="shared" si="4"/>
        <v>492047707</v>
      </c>
      <c r="V40" s="45">
        <f>+U40</f>
        <v>492047707</v>
      </c>
      <c r="W40" s="45">
        <f>+V40</f>
        <v>492047707</v>
      </c>
      <c r="X40" s="45">
        <f t="shared" si="4"/>
        <v>332636142</v>
      </c>
      <c r="Y40" s="45">
        <f t="shared" si="4"/>
        <v>159411565</v>
      </c>
      <c r="Z40" s="46">
        <f>+IF(X40&lt;&gt;0,+(Y40/X40)*100,0)</f>
        <v>47.923705476358009</v>
      </c>
      <c r="AA40" s="47">
        <f t="shared" si="4"/>
        <v>312157963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441225084</v>
      </c>
      <c r="J60">
        <v>441225084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47198188</v>
      </c>
      <c r="D7" s="18"/>
      <c r="E7" s="19"/>
      <c r="F7" s="20"/>
      <c r="G7" s="20">
        <v>3817457</v>
      </c>
      <c r="H7" s="20">
        <v>4214365</v>
      </c>
      <c r="I7" s="20">
        <v>4086420</v>
      </c>
      <c r="J7" s="20">
        <v>12118242</v>
      </c>
      <c r="K7" s="20">
        <v>4812901</v>
      </c>
      <c r="L7" s="20">
        <v>4053959</v>
      </c>
      <c r="M7" s="20">
        <v>4130365</v>
      </c>
      <c r="N7" s="20">
        <v>12997225</v>
      </c>
      <c r="O7" s="20"/>
      <c r="P7" s="20"/>
      <c r="Q7" s="20"/>
      <c r="R7" s="20"/>
      <c r="S7" s="20"/>
      <c r="T7" s="20"/>
      <c r="U7" s="20"/>
      <c r="V7" s="20"/>
      <c r="W7" s="20">
        <v>25115467</v>
      </c>
      <c r="X7" s="20"/>
      <c r="Y7" s="20">
        <v>25115467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2716204</v>
      </c>
      <c r="D8" s="18"/>
      <c r="E8" s="19"/>
      <c r="F8" s="20"/>
      <c r="G8" s="20">
        <v>26428</v>
      </c>
      <c r="H8" s="20">
        <v>428704</v>
      </c>
      <c r="I8" s="20">
        <v>137013</v>
      </c>
      <c r="J8" s="20">
        <v>592145</v>
      </c>
      <c r="K8" s="20">
        <v>128762</v>
      </c>
      <c r="L8" s="20">
        <v>113582</v>
      </c>
      <c r="M8" s="20">
        <v>220061</v>
      </c>
      <c r="N8" s="20">
        <v>462405</v>
      </c>
      <c r="O8" s="20"/>
      <c r="P8" s="20"/>
      <c r="Q8" s="20"/>
      <c r="R8" s="20"/>
      <c r="S8" s="20"/>
      <c r="T8" s="20"/>
      <c r="U8" s="20"/>
      <c r="V8" s="20"/>
      <c r="W8" s="20">
        <v>1054550</v>
      </c>
      <c r="X8" s="20"/>
      <c r="Y8" s="20">
        <v>1054550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30626075</v>
      </c>
      <c r="D9" s="18"/>
      <c r="E9" s="19"/>
      <c r="F9" s="20"/>
      <c r="G9" s="20">
        <v>13654054</v>
      </c>
      <c r="H9" s="20"/>
      <c r="I9" s="20"/>
      <c r="J9" s="20">
        <v>13654054</v>
      </c>
      <c r="K9" s="20"/>
      <c r="L9" s="20"/>
      <c r="M9" s="20">
        <v>10923371</v>
      </c>
      <c r="N9" s="20">
        <v>10923371</v>
      </c>
      <c r="O9" s="20"/>
      <c r="P9" s="20"/>
      <c r="Q9" s="20"/>
      <c r="R9" s="20"/>
      <c r="S9" s="20"/>
      <c r="T9" s="20"/>
      <c r="U9" s="20"/>
      <c r="V9" s="20"/>
      <c r="W9" s="20">
        <v>24577425</v>
      </c>
      <c r="X9" s="20"/>
      <c r="Y9" s="20">
        <v>24577425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-9823874</v>
      </c>
      <c r="D14" s="18"/>
      <c r="E14" s="19"/>
      <c r="F14" s="20"/>
      <c r="G14" s="20">
        <v>-457526</v>
      </c>
      <c r="H14" s="20">
        <v>-630372</v>
      </c>
      <c r="I14" s="20">
        <v>-924993</v>
      </c>
      <c r="J14" s="20">
        <v>-2012891</v>
      </c>
      <c r="K14" s="20">
        <v>-1065299</v>
      </c>
      <c r="L14" s="20">
        <v>-1146117</v>
      </c>
      <c r="M14" s="20">
        <v>-1383571</v>
      </c>
      <c r="N14" s="20">
        <v>-3594987</v>
      </c>
      <c r="O14" s="20"/>
      <c r="P14" s="20"/>
      <c r="Q14" s="20"/>
      <c r="R14" s="20"/>
      <c r="S14" s="20"/>
      <c r="T14" s="20"/>
      <c r="U14" s="20"/>
      <c r="V14" s="20"/>
      <c r="W14" s="20">
        <v>-5607878</v>
      </c>
      <c r="X14" s="20"/>
      <c r="Y14" s="20">
        <v>-5607878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-5500007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-1420961</v>
      </c>
      <c r="N15" s="20">
        <v>-1420961</v>
      </c>
      <c r="O15" s="20"/>
      <c r="P15" s="20"/>
      <c r="Q15" s="20"/>
      <c r="R15" s="20"/>
      <c r="S15" s="20"/>
      <c r="T15" s="20"/>
      <c r="U15" s="20"/>
      <c r="V15" s="20"/>
      <c r="W15" s="20">
        <v>-1420961</v>
      </c>
      <c r="X15" s="20"/>
      <c r="Y15" s="20">
        <v>-1420961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65216586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17040413</v>
      </c>
      <c r="H17" s="28">
        <f t="shared" si="0"/>
        <v>4012697</v>
      </c>
      <c r="I17" s="28">
        <f t="shared" si="0"/>
        <v>3298440</v>
      </c>
      <c r="J17" s="28">
        <f t="shared" si="0"/>
        <v>24351550</v>
      </c>
      <c r="K17" s="28">
        <f t="shared" si="0"/>
        <v>3876364</v>
      </c>
      <c r="L17" s="28">
        <f t="shared" si="0"/>
        <v>3021424</v>
      </c>
      <c r="M17" s="28">
        <f t="shared" si="0"/>
        <v>12469265</v>
      </c>
      <c r="N17" s="28">
        <f t="shared" si="0"/>
        <v>19367053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43718603</v>
      </c>
      <c r="X17" s="28">
        <f t="shared" si="0"/>
        <v>0</v>
      </c>
      <c r="Y17" s="28">
        <f t="shared" si="0"/>
        <v>43718603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-15774197</v>
      </c>
      <c r="D26" s="18"/>
      <c r="E26" s="19"/>
      <c r="F26" s="20"/>
      <c r="G26" s="20">
        <v>-740713</v>
      </c>
      <c r="H26" s="20">
        <v>-396330</v>
      </c>
      <c r="I26" s="20">
        <v>-3500764</v>
      </c>
      <c r="J26" s="20">
        <v>-4637807</v>
      </c>
      <c r="K26" s="20">
        <v>-3618494</v>
      </c>
      <c r="L26" s="20">
        <v>-2483294</v>
      </c>
      <c r="M26" s="20">
        <v>-2607957</v>
      </c>
      <c r="N26" s="20">
        <v>-8709745</v>
      </c>
      <c r="O26" s="20"/>
      <c r="P26" s="20"/>
      <c r="Q26" s="20"/>
      <c r="R26" s="20"/>
      <c r="S26" s="20"/>
      <c r="T26" s="20"/>
      <c r="U26" s="20"/>
      <c r="V26" s="20"/>
      <c r="W26" s="20">
        <v>-13347552</v>
      </c>
      <c r="X26" s="20"/>
      <c r="Y26" s="20">
        <v>-13347552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-15774197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-740713</v>
      </c>
      <c r="H27" s="28">
        <f t="shared" si="1"/>
        <v>-396330</v>
      </c>
      <c r="I27" s="28">
        <f t="shared" si="1"/>
        <v>-3500764</v>
      </c>
      <c r="J27" s="28">
        <f t="shared" si="1"/>
        <v>-4637807</v>
      </c>
      <c r="K27" s="28">
        <f t="shared" si="1"/>
        <v>-3618494</v>
      </c>
      <c r="L27" s="28">
        <f t="shared" si="1"/>
        <v>-2483294</v>
      </c>
      <c r="M27" s="28">
        <f t="shared" si="1"/>
        <v>-2607957</v>
      </c>
      <c r="N27" s="28">
        <f t="shared" si="1"/>
        <v>-8709745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-13347552</v>
      </c>
      <c r="X27" s="28">
        <f t="shared" si="1"/>
        <v>0</v>
      </c>
      <c r="Y27" s="28">
        <f t="shared" si="1"/>
        <v>-13347552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49442389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16299700</v>
      </c>
      <c r="H38" s="2">
        <f t="shared" si="3"/>
        <v>3616367</v>
      </c>
      <c r="I38" s="2">
        <f t="shared" si="3"/>
        <v>-202324</v>
      </c>
      <c r="J38" s="2">
        <f t="shared" si="3"/>
        <v>19713743</v>
      </c>
      <c r="K38" s="2">
        <f t="shared" si="3"/>
        <v>257870</v>
      </c>
      <c r="L38" s="2">
        <f t="shared" si="3"/>
        <v>538130</v>
      </c>
      <c r="M38" s="2">
        <f t="shared" si="3"/>
        <v>9861308</v>
      </c>
      <c r="N38" s="2">
        <f t="shared" si="3"/>
        <v>10657308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30371051</v>
      </c>
      <c r="X38" s="2">
        <f t="shared" si="3"/>
        <v>0</v>
      </c>
      <c r="Y38" s="2">
        <f t="shared" si="3"/>
        <v>30371051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16299700</v>
      </c>
      <c r="I39" s="2">
        <f>+H40+I60</f>
        <v>19916067</v>
      </c>
      <c r="J39" s="2">
        <f>+G39</f>
        <v>0</v>
      </c>
      <c r="K39" s="2">
        <f>+I40+K60</f>
        <v>19713743</v>
      </c>
      <c r="L39" s="2">
        <f>+K40+L60</f>
        <v>19971613</v>
      </c>
      <c r="M39" s="2">
        <f>+L40+M60</f>
        <v>20509743</v>
      </c>
      <c r="N39" s="2">
        <f>+K39</f>
        <v>19713743</v>
      </c>
      <c r="O39" s="2">
        <f>+M40+O60</f>
        <v>30371051</v>
      </c>
      <c r="P39" s="2">
        <f>+O40+P60</f>
        <v>30371051</v>
      </c>
      <c r="Q39" s="2">
        <f>+P40+Q60</f>
        <v>30371051</v>
      </c>
      <c r="R39" s="2">
        <f>+O39</f>
        <v>30371051</v>
      </c>
      <c r="S39" s="2">
        <f>+Q40+S60</f>
        <v>30371051</v>
      </c>
      <c r="T39" s="2">
        <f>+S40+T60</f>
        <v>30371051</v>
      </c>
      <c r="U39" s="2">
        <f>+T40+U60</f>
        <v>30371051</v>
      </c>
      <c r="V39" s="2">
        <f>+S39</f>
        <v>30371051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49442389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16299700</v>
      </c>
      <c r="H40" s="45">
        <f t="shared" si="4"/>
        <v>19916067</v>
      </c>
      <c r="I40" s="45">
        <f t="shared" si="4"/>
        <v>19713743</v>
      </c>
      <c r="J40" s="45">
        <f>+I40</f>
        <v>19713743</v>
      </c>
      <c r="K40" s="45">
        <f t="shared" si="4"/>
        <v>19971613</v>
      </c>
      <c r="L40" s="45">
        <f t="shared" si="4"/>
        <v>20509743</v>
      </c>
      <c r="M40" s="45">
        <f t="shared" si="4"/>
        <v>30371051</v>
      </c>
      <c r="N40" s="45">
        <f>+M40</f>
        <v>30371051</v>
      </c>
      <c r="O40" s="45">
        <f t="shared" si="4"/>
        <v>30371051</v>
      </c>
      <c r="P40" s="45">
        <f t="shared" si="4"/>
        <v>30371051</v>
      </c>
      <c r="Q40" s="45">
        <f t="shared" si="4"/>
        <v>30371051</v>
      </c>
      <c r="R40" s="45">
        <f>+Q40</f>
        <v>30371051</v>
      </c>
      <c r="S40" s="45">
        <f t="shared" si="4"/>
        <v>30371051</v>
      </c>
      <c r="T40" s="45">
        <f t="shared" si="4"/>
        <v>30371051</v>
      </c>
      <c r="U40" s="45">
        <f t="shared" si="4"/>
        <v>30371051</v>
      </c>
      <c r="V40" s="45">
        <f>+U40</f>
        <v>30371051</v>
      </c>
      <c r="W40" s="45">
        <f>+V40</f>
        <v>30371051</v>
      </c>
      <c r="X40" s="45">
        <f t="shared" si="4"/>
        <v>0</v>
      </c>
      <c r="Y40" s="45">
        <f t="shared" si="4"/>
        <v>30371051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60893</v>
      </c>
      <c r="D7" s="18"/>
      <c r="E7" s="19"/>
      <c r="F7" s="20"/>
      <c r="G7" s="20">
        <v>59</v>
      </c>
      <c r="H7" s="20"/>
      <c r="I7" s="20"/>
      <c r="J7" s="20">
        <v>59</v>
      </c>
      <c r="K7" s="20"/>
      <c r="L7" s="20">
        <v>14297</v>
      </c>
      <c r="M7" s="20"/>
      <c r="N7" s="20">
        <v>14297</v>
      </c>
      <c r="O7" s="20"/>
      <c r="P7" s="20"/>
      <c r="Q7" s="20"/>
      <c r="R7" s="20"/>
      <c r="S7" s="20"/>
      <c r="T7" s="20"/>
      <c r="U7" s="20"/>
      <c r="V7" s="20"/>
      <c r="W7" s="20">
        <v>14356</v>
      </c>
      <c r="X7" s="20"/>
      <c r="Y7" s="20">
        <v>14356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96</v>
      </c>
      <c r="D8" s="18"/>
      <c r="E8" s="19">
        <v>5430</v>
      </c>
      <c r="F8" s="20">
        <v>5430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2718</v>
      </c>
      <c r="Y8" s="20">
        <v>-2718</v>
      </c>
      <c r="Z8" s="21">
        <v>-100</v>
      </c>
      <c r="AA8" s="22">
        <v>5430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-11910270</v>
      </c>
      <c r="D14" s="18"/>
      <c r="E14" s="19"/>
      <c r="F14" s="20"/>
      <c r="G14" s="20">
        <v>-696760</v>
      </c>
      <c r="H14" s="20">
        <v>-1026731</v>
      </c>
      <c r="I14" s="20">
        <v>-787492</v>
      </c>
      <c r="J14" s="20">
        <v>-2510983</v>
      </c>
      <c r="K14" s="20">
        <v>-611414</v>
      </c>
      <c r="L14" s="20">
        <v>-355718</v>
      </c>
      <c r="M14" s="20">
        <v>-1218260</v>
      </c>
      <c r="N14" s="20">
        <v>-2185392</v>
      </c>
      <c r="O14" s="20"/>
      <c r="P14" s="20"/>
      <c r="Q14" s="20"/>
      <c r="R14" s="20"/>
      <c r="S14" s="20"/>
      <c r="T14" s="20"/>
      <c r="U14" s="20"/>
      <c r="V14" s="20"/>
      <c r="W14" s="20">
        <v>-4696375</v>
      </c>
      <c r="X14" s="20"/>
      <c r="Y14" s="20">
        <v>-4696375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-11849281</v>
      </c>
      <c r="D17" s="26">
        <f>SUM(D6:D16)</f>
        <v>0</v>
      </c>
      <c r="E17" s="27">
        <f t="shared" si="0"/>
        <v>5430</v>
      </c>
      <c r="F17" s="28">
        <f t="shared" si="0"/>
        <v>5430</v>
      </c>
      <c r="G17" s="28">
        <f t="shared" si="0"/>
        <v>-696701</v>
      </c>
      <c r="H17" s="28">
        <f t="shared" si="0"/>
        <v>-1026731</v>
      </c>
      <c r="I17" s="28">
        <f t="shared" si="0"/>
        <v>-787492</v>
      </c>
      <c r="J17" s="28">
        <f t="shared" si="0"/>
        <v>-2510924</v>
      </c>
      <c r="K17" s="28">
        <f t="shared" si="0"/>
        <v>-611414</v>
      </c>
      <c r="L17" s="28">
        <f t="shared" si="0"/>
        <v>-341421</v>
      </c>
      <c r="M17" s="28">
        <f t="shared" si="0"/>
        <v>-1218260</v>
      </c>
      <c r="N17" s="28">
        <f t="shared" si="0"/>
        <v>-2171095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-4682019</v>
      </c>
      <c r="X17" s="28">
        <f t="shared" si="0"/>
        <v>2718</v>
      </c>
      <c r="Y17" s="28">
        <f t="shared" si="0"/>
        <v>-4684737</v>
      </c>
      <c r="Z17" s="29">
        <f>+IF(X17&lt;&gt;0,+(Y17/X17)*100,0)</f>
        <v>-172359.71302428257</v>
      </c>
      <c r="AA17" s="30">
        <f>SUM(AA6:AA16)</f>
        <v>5430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-5218198</v>
      </c>
      <c r="D26" s="18"/>
      <c r="E26" s="19">
        <v>-16343478</v>
      </c>
      <c r="F26" s="20">
        <v>-16343478</v>
      </c>
      <c r="G26" s="20"/>
      <c r="H26" s="20"/>
      <c r="I26" s="20">
        <v>-1675235</v>
      </c>
      <c r="J26" s="20">
        <v>-1675235</v>
      </c>
      <c r="K26" s="20"/>
      <c r="L26" s="20">
        <v>-1249436</v>
      </c>
      <c r="M26" s="20">
        <v>-1527312</v>
      </c>
      <c r="N26" s="20">
        <v>-2776748</v>
      </c>
      <c r="O26" s="20"/>
      <c r="P26" s="20"/>
      <c r="Q26" s="20"/>
      <c r="R26" s="20"/>
      <c r="S26" s="20"/>
      <c r="T26" s="20"/>
      <c r="U26" s="20"/>
      <c r="V26" s="20"/>
      <c r="W26" s="20">
        <v>-4451983</v>
      </c>
      <c r="X26" s="20">
        <v>-8171730</v>
      </c>
      <c r="Y26" s="20">
        <v>3719747</v>
      </c>
      <c r="Z26" s="21">
        <v>-45.519700234833991</v>
      </c>
      <c r="AA26" s="22">
        <v>-16343478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-5218198</v>
      </c>
      <c r="D27" s="26">
        <f>SUM(D21:D26)</f>
        <v>0</v>
      </c>
      <c r="E27" s="27">
        <f t="shared" si="1"/>
        <v>-16343478</v>
      </c>
      <c r="F27" s="28">
        <f t="shared" si="1"/>
        <v>-16343478</v>
      </c>
      <c r="G27" s="28">
        <f t="shared" si="1"/>
        <v>0</v>
      </c>
      <c r="H27" s="28">
        <f t="shared" si="1"/>
        <v>0</v>
      </c>
      <c r="I27" s="28">
        <f t="shared" si="1"/>
        <v>-1675235</v>
      </c>
      <c r="J27" s="28">
        <f t="shared" si="1"/>
        <v>-1675235</v>
      </c>
      <c r="K27" s="28">
        <f t="shared" si="1"/>
        <v>0</v>
      </c>
      <c r="L27" s="28">
        <f t="shared" si="1"/>
        <v>-1249436</v>
      </c>
      <c r="M27" s="28">
        <f t="shared" si="1"/>
        <v>-1527312</v>
      </c>
      <c r="N27" s="28">
        <f t="shared" si="1"/>
        <v>-2776748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-4451983</v>
      </c>
      <c r="X27" s="28">
        <f t="shared" si="1"/>
        <v>-8171730</v>
      </c>
      <c r="Y27" s="28">
        <f t="shared" si="1"/>
        <v>3719747</v>
      </c>
      <c r="Z27" s="29">
        <f>+IF(X27&lt;&gt;0,+(Y27/X27)*100,0)</f>
        <v>-45.519700234833991</v>
      </c>
      <c r="AA27" s="30">
        <f>SUM(AA21:AA26)</f>
        <v>-16343478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-17067479</v>
      </c>
      <c r="D38" s="32">
        <f>+D17+D27+D36</f>
        <v>0</v>
      </c>
      <c r="E38" s="33">
        <f t="shared" si="3"/>
        <v>-16338048</v>
      </c>
      <c r="F38" s="2">
        <f t="shared" si="3"/>
        <v>-16338048</v>
      </c>
      <c r="G38" s="2">
        <f t="shared" si="3"/>
        <v>-696701</v>
      </c>
      <c r="H38" s="2">
        <f t="shared" si="3"/>
        <v>-1026731</v>
      </c>
      <c r="I38" s="2">
        <f t="shared" si="3"/>
        <v>-2462727</v>
      </c>
      <c r="J38" s="2">
        <f t="shared" si="3"/>
        <v>-4186159</v>
      </c>
      <c r="K38" s="2">
        <f t="shared" si="3"/>
        <v>-611414</v>
      </c>
      <c r="L38" s="2">
        <f t="shared" si="3"/>
        <v>-1590857</v>
      </c>
      <c r="M38" s="2">
        <f t="shared" si="3"/>
        <v>-2745572</v>
      </c>
      <c r="N38" s="2">
        <f t="shared" si="3"/>
        <v>-4947843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-9134002</v>
      </c>
      <c r="X38" s="2">
        <f t="shared" si="3"/>
        <v>-8169012</v>
      </c>
      <c r="Y38" s="2">
        <f t="shared" si="3"/>
        <v>-964990</v>
      </c>
      <c r="Z38" s="34">
        <f>+IF(X38&lt;&gt;0,+(Y38/X38)*100,0)</f>
        <v>11.812811634993315</v>
      </c>
      <c r="AA38" s="35">
        <f>+AA17+AA27+AA36</f>
        <v>-16338048</v>
      </c>
    </row>
    <row r="39" spans="1:27" x14ac:dyDescent="0.25">
      <c r="A39" s="23" t="s">
        <v>60</v>
      </c>
      <c r="B39" s="17"/>
      <c r="C39" s="32">
        <v>-22272928</v>
      </c>
      <c r="D39" s="32"/>
      <c r="E39" s="33"/>
      <c r="F39" s="2"/>
      <c r="G39" s="2">
        <v>-39346640</v>
      </c>
      <c r="H39" s="2">
        <f>+G40+H60</f>
        <v>-40043341</v>
      </c>
      <c r="I39" s="2">
        <f>+H40+I60</f>
        <v>-41070072</v>
      </c>
      <c r="J39" s="2">
        <f>+G39</f>
        <v>-39346640</v>
      </c>
      <c r="K39" s="2">
        <f>+I40+K60</f>
        <v>-43532799</v>
      </c>
      <c r="L39" s="2">
        <f>+K40+L60</f>
        <v>-44144213</v>
      </c>
      <c r="M39" s="2">
        <f>+L40+M60</f>
        <v>-45735070</v>
      </c>
      <c r="N39" s="2">
        <f>+K39</f>
        <v>-43532799</v>
      </c>
      <c r="O39" s="2">
        <f>+M40+O60</f>
        <v>-48480642</v>
      </c>
      <c r="P39" s="2">
        <f>+O40+P60</f>
        <v>-48480642</v>
      </c>
      <c r="Q39" s="2">
        <f>+P40+Q60</f>
        <v>-48480642</v>
      </c>
      <c r="R39" s="2">
        <f>+O39</f>
        <v>-48480642</v>
      </c>
      <c r="S39" s="2">
        <f>+Q40+S60</f>
        <v>-48480642</v>
      </c>
      <c r="T39" s="2">
        <f>+S40+T60</f>
        <v>-48480642</v>
      </c>
      <c r="U39" s="2">
        <f>+T40+U60</f>
        <v>-48480642</v>
      </c>
      <c r="V39" s="2">
        <f>+S39</f>
        <v>-48480642</v>
      </c>
      <c r="W39" s="2">
        <f>+G39</f>
        <v>-39346640</v>
      </c>
      <c r="X39" s="2"/>
      <c r="Y39" s="2">
        <f>+W39-X39</f>
        <v>-39346640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-39340407</v>
      </c>
      <c r="D40" s="43">
        <f t="shared" ref="D40:AA40" si="4">+D38+D39</f>
        <v>0</v>
      </c>
      <c r="E40" s="44">
        <f t="shared" si="4"/>
        <v>-16338048</v>
      </c>
      <c r="F40" s="45">
        <f t="shared" si="4"/>
        <v>-16338048</v>
      </c>
      <c r="G40" s="45">
        <f t="shared" si="4"/>
        <v>-40043341</v>
      </c>
      <c r="H40" s="45">
        <f t="shared" si="4"/>
        <v>-41070072</v>
      </c>
      <c r="I40" s="45">
        <f t="shared" si="4"/>
        <v>-43532799</v>
      </c>
      <c r="J40" s="45">
        <f>+I40</f>
        <v>-43532799</v>
      </c>
      <c r="K40" s="45">
        <f t="shared" si="4"/>
        <v>-44144213</v>
      </c>
      <c r="L40" s="45">
        <f t="shared" si="4"/>
        <v>-45735070</v>
      </c>
      <c r="M40" s="45">
        <f t="shared" si="4"/>
        <v>-48480642</v>
      </c>
      <c r="N40" s="45">
        <f>+M40</f>
        <v>-48480642</v>
      </c>
      <c r="O40" s="45">
        <f t="shared" si="4"/>
        <v>-48480642</v>
      </c>
      <c r="P40" s="45">
        <f t="shared" si="4"/>
        <v>-48480642</v>
      </c>
      <c r="Q40" s="45">
        <f t="shared" si="4"/>
        <v>-48480642</v>
      </c>
      <c r="R40" s="45">
        <f>+Q40</f>
        <v>-48480642</v>
      </c>
      <c r="S40" s="45">
        <f t="shared" si="4"/>
        <v>-48480642</v>
      </c>
      <c r="T40" s="45">
        <f t="shared" si="4"/>
        <v>-48480642</v>
      </c>
      <c r="U40" s="45">
        <f t="shared" si="4"/>
        <v>-48480642</v>
      </c>
      <c r="V40" s="45">
        <f>+U40</f>
        <v>-48480642</v>
      </c>
      <c r="W40" s="45">
        <f>+V40</f>
        <v>-48480642</v>
      </c>
      <c r="X40" s="45">
        <f t="shared" si="4"/>
        <v>-8169012</v>
      </c>
      <c r="Y40" s="45">
        <f t="shared" si="4"/>
        <v>-40311630</v>
      </c>
      <c r="Z40" s="46">
        <f>+IF(X40&lt;&gt;0,+(Y40/X40)*100,0)</f>
        <v>493.47007936822712</v>
      </c>
      <c r="AA40" s="47">
        <f t="shared" si="4"/>
        <v>-16338048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-39346640</v>
      </c>
      <c r="J60">
        <v>-39346640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-158351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-158351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-158351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-158351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104100551</v>
      </c>
      <c r="D7" s="18"/>
      <c r="E7" s="19">
        <v>138336509</v>
      </c>
      <c r="F7" s="20">
        <v>138336509</v>
      </c>
      <c r="G7" s="20">
        <v>9489399</v>
      </c>
      <c r="H7" s="20">
        <v>12065602</v>
      </c>
      <c r="I7" s="20">
        <v>10611938</v>
      </c>
      <c r="J7" s="20">
        <v>32166939</v>
      </c>
      <c r="K7" s="20">
        <v>11174974</v>
      </c>
      <c r="L7" s="20">
        <v>8991322</v>
      </c>
      <c r="M7" s="20">
        <v>9205803</v>
      </c>
      <c r="N7" s="20">
        <v>29372099</v>
      </c>
      <c r="O7" s="20"/>
      <c r="P7" s="20"/>
      <c r="Q7" s="20"/>
      <c r="R7" s="20"/>
      <c r="S7" s="20"/>
      <c r="T7" s="20"/>
      <c r="U7" s="20"/>
      <c r="V7" s="20"/>
      <c r="W7" s="20">
        <v>61539038</v>
      </c>
      <c r="X7" s="20">
        <v>66314032</v>
      </c>
      <c r="Y7" s="20">
        <v>-4774994</v>
      </c>
      <c r="Z7" s="21">
        <v>-7.2005786045402882</v>
      </c>
      <c r="AA7" s="22">
        <v>138336509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9612669</v>
      </c>
      <c r="F8" s="20">
        <v>9612669</v>
      </c>
      <c r="G8" s="20"/>
      <c r="H8" s="20">
        <v>870</v>
      </c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3818700</v>
      </c>
      <c r="Y8" s="20">
        <v>-3817830</v>
      </c>
      <c r="Z8" s="21">
        <v>-99.977217377641608</v>
      </c>
      <c r="AA8" s="22">
        <v>9612669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24672181</v>
      </c>
      <c r="F9" s="20">
        <v>24672181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5841346</v>
      </c>
      <c r="Y9" s="20">
        <v>-5841346</v>
      </c>
      <c r="Z9" s="21">
        <v>-100</v>
      </c>
      <c r="AA9" s="22">
        <v>24672181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-68200717</v>
      </c>
      <c r="D14" s="18"/>
      <c r="E14" s="19"/>
      <c r="F14" s="20"/>
      <c r="G14" s="20">
        <v>-6083767</v>
      </c>
      <c r="H14" s="20">
        <v>-5241376</v>
      </c>
      <c r="I14" s="20">
        <v>-3415313</v>
      </c>
      <c r="J14" s="20">
        <v>-14740456</v>
      </c>
      <c r="K14" s="20">
        <v>-5953695</v>
      </c>
      <c r="L14" s="20">
        <v>-7128684</v>
      </c>
      <c r="M14" s="20">
        <v>-5353003</v>
      </c>
      <c r="N14" s="20">
        <v>-18435382</v>
      </c>
      <c r="O14" s="20"/>
      <c r="P14" s="20"/>
      <c r="Q14" s="20"/>
      <c r="R14" s="20"/>
      <c r="S14" s="20"/>
      <c r="T14" s="20"/>
      <c r="U14" s="20"/>
      <c r="V14" s="20"/>
      <c r="W14" s="20">
        <v>-33175838</v>
      </c>
      <c r="X14" s="20"/>
      <c r="Y14" s="20">
        <v>-33175838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-22252321</v>
      </c>
      <c r="F15" s="20">
        <v>-28746509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-15047458</v>
      </c>
      <c r="Y15" s="20">
        <v>15047458</v>
      </c>
      <c r="Z15" s="21">
        <v>-100</v>
      </c>
      <c r="AA15" s="22">
        <v>-28746509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35899834</v>
      </c>
      <c r="D17" s="26">
        <f>SUM(D6:D16)</f>
        <v>0</v>
      </c>
      <c r="E17" s="27">
        <f t="shared" si="0"/>
        <v>150369038</v>
      </c>
      <c r="F17" s="28">
        <f t="shared" si="0"/>
        <v>143874850</v>
      </c>
      <c r="G17" s="28">
        <f t="shared" si="0"/>
        <v>3405632</v>
      </c>
      <c r="H17" s="28">
        <f t="shared" si="0"/>
        <v>6825096</v>
      </c>
      <c r="I17" s="28">
        <f t="shared" si="0"/>
        <v>7196625</v>
      </c>
      <c r="J17" s="28">
        <f t="shared" si="0"/>
        <v>17427353</v>
      </c>
      <c r="K17" s="28">
        <f t="shared" si="0"/>
        <v>5221279</v>
      </c>
      <c r="L17" s="28">
        <f t="shared" si="0"/>
        <v>1862638</v>
      </c>
      <c r="M17" s="28">
        <f t="shared" si="0"/>
        <v>3852800</v>
      </c>
      <c r="N17" s="28">
        <f t="shared" si="0"/>
        <v>10936717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28364070</v>
      </c>
      <c r="X17" s="28">
        <f t="shared" si="0"/>
        <v>60926620</v>
      </c>
      <c r="Y17" s="28">
        <f t="shared" si="0"/>
        <v>-32562550</v>
      </c>
      <c r="Z17" s="29">
        <f>+IF(X17&lt;&gt;0,+(Y17/X17)*100,0)</f>
        <v>-53.445521842504974</v>
      </c>
      <c r="AA17" s="30">
        <f>SUM(AA6:AA16)</f>
        <v>143874850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-16305337</v>
      </c>
      <c r="D26" s="18"/>
      <c r="E26" s="19"/>
      <c r="F26" s="20"/>
      <c r="G26" s="20">
        <v>-7093449</v>
      </c>
      <c r="H26" s="20">
        <v>-2597701</v>
      </c>
      <c r="I26" s="20">
        <v>-979517</v>
      </c>
      <c r="J26" s="20">
        <v>-10670667</v>
      </c>
      <c r="K26" s="20">
        <v>-3865112</v>
      </c>
      <c r="L26" s="20">
        <v>-15345037</v>
      </c>
      <c r="M26" s="20">
        <v>-5247395</v>
      </c>
      <c r="N26" s="20">
        <v>-24457544</v>
      </c>
      <c r="O26" s="20"/>
      <c r="P26" s="20"/>
      <c r="Q26" s="20"/>
      <c r="R26" s="20"/>
      <c r="S26" s="20"/>
      <c r="T26" s="20"/>
      <c r="U26" s="20"/>
      <c r="V26" s="20"/>
      <c r="W26" s="20">
        <v>-35128211</v>
      </c>
      <c r="X26" s="20"/>
      <c r="Y26" s="20">
        <v>-35128211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-16573214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-7093449</v>
      </c>
      <c r="H27" s="28">
        <f t="shared" si="1"/>
        <v>-2597701</v>
      </c>
      <c r="I27" s="28">
        <f t="shared" si="1"/>
        <v>-979517</v>
      </c>
      <c r="J27" s="28">
        <f t="shared" si="1"/>
        <v>-10670667</v>
      </c>
      <c r="K27" s="28">
        <f t="shared" si="1"/>
        <v>-3865112</v>
      </c>
      <c r="L27" s="28">
        <f t="shared" si="1"/>
        <v>-15345037</v>
      </c>
      <c r="M27" s="28">
        <f t="shared" si="1"/>
        <v>-5247395</v>
      </c>
      <c r="N27" s="28">
        <f t="shared" si="1"/>
        <v>-24457544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-35128211</v>
      </c>
      <c r="X27" s="28">
        <f t="shared" si="1"/>
        <v>0</v>
      </c>
      <c r="Y27" s="28">
        <f t="shared" si="1"/>
        <v>-35128211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19326620</v>
      </c>
      <c r="D38" s="32">
        <f>+D17+D27+D36</f>
        <v>0</v>
      </c>
      <c r="E38" s="33">
        <f t="shared" si="3"/>
        <v>150369038</v>
      </c>
      <c r="F38" s="2">
        <f t="shared" si="3"/>
        <v>143874850</v>
      </c>
      <c r="G38" s="2">
        <f t="shared" si="3"/>
        <v>-3687817</v>
      </c>
      <c r="H38" s="2">
        <f t="shared" si="3"/>
        <v>4227395</v>
      </c>
      <c r="I38" s="2">
        <f t="shared" si="3"/>
        <v>6217108</v>
      </c>
      <c r="J38" s="2">
        <f t="shared" si="3"/>
        <v>6756686</v>
      </c>
      <c r="K38" s="2">
        <f t="shared" si="3"/>
        <v>1356167</v>
      </c>
      <c r="L38" s="2">
        <f t="shared" si="3"/>
        <v>-13482399</v>
      </c>
      <c r="M38" s="2">
        <f t="shared" si="3"/>
        <v>-1394595</v>
      </c>
      <c r="N38" s="2">
        <f t="shared" si="3"/>
        <v>-13520827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-6764141</v>
      </c>
      <c r="X38" s="2">
        <f t="shared" si="3"/>
        <v>60926620</v>
      </c>
      <c r="Y38" s="2">
        <f t="shared" si="3"/>
        <v>-67690761</v>
      </c>
      <c r="Z38" s="34">
        <f>+IF(X38&lt;&gt;0,+(Y38/X38)*100,0)</f>
        <v>-111.10211103127008</v>
      </c>
      <c r="AA38" s="35">
        <f>+AA17+AA27+AA36</f>
        <v>143874850</v>
      </c>
    </row>
    <row r="39" spans="1:27" x14ac:dyDescent="0.25">
      <c r="A39" s="23" t="s">
        <v>60</v>
      </c>
      <c r="B39" s="17"/>
      <c r="C39" s="32">
        <v>8424222</v>
      </c>
      <c r="D39" s="32"/>
      <c r="E39" s="33"/>
      <c r="F39" s="2"/>
      <c r="G39" s="2">
        <v>27915392</v>
      </c>
      <c r="H39" s="2">
        <f>+G40+H60</f>
        <v>24227575</v>
      </c>
      <c r="I39" s="2">
        <f>+H40+I60</f>
        <v>28454970</v>
      </c>
      <c r="J39" s="2">
        <f>+G39</f>
        <v>27915392</v>
      </c>
      <c r="K39" s="2">
        <f>+I40+K60</f>
        <v>34672078</v>
      </c>
      <c r="L39" s="2">
        <f>+K40+L60</f>
        <v>36028245</v>
      </c>
      <c r="M39" s="2">
        <f>+L40+M60</f>
        <v>22545846</v>
      </c>
      <c r="N39" s="2">
        <f>+K39</f>
        <v>34672078</v>
      </c>
      <c r="O39" s="2">
        <f>+M40+O60</f>
        <v>21151251</v>
      </c>
      <c r="P39" s="2">
        <f>+O40+P60</f>
        <v>21151251</v>
      </c>
      <c r="Q39" s="2">
        <f>+P40+Q60</f>
        <v>21151251</v>
      </c>
      <c r="R39" s="2">
        <f>+O39</f>
        <v>21151251</v>
      </c>
      <c r="S39" s="2">
        <f>+Q40+S60</f>
        <v>21151251</v>
      </c>
      <c r="T39" s="2">
        <f>+S40+T60</f>
        <v>21151251</v>
      </c>
      <c r="U39" s="2">
        <f>+T40+U60</f>
        <v>21151251</v>
      </c>
      <c r="V39" s="2">
        <f>+S39</f>
        <v>21151251</v>
      </c>
      <c r="W39" s="2">
        <f>+G39</f>
        <v>27915392</v>
      </c>
      <c r="X39" s="2"/>
      <c r="Y39" s="2">
        <f>+W39-X39</f>
        <v>27915392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27750842</v>
      </c>
      <c r="D40" s="43">
        <f t="shared" ref="D40:AA40" si="4">+D38+D39</f>
        <v>0</v>
      </c>
      <c r="E40" s="44">
        <f t="shared" si="4"/>
        <v>150369038</v>
      </c>
      <c r="F40" s="45">
        <f t="shared" si="4"/>
        <v>143874850</v>
      </c>
      <c r="G40" s="45">
        <f t="shared" si="4"/>
        <v>24227575</v>
      </c>
      <c r="H40" s="45">
        <f t="shared" si="4"/>
        <v>28454970</v>
      </c>
      <c r="I40" s="45">
        <f t="shared" si="4"/>
        <v>34672078</v>
      </c>
      <c r="J40" s="45">
        <f>+I40</f>
        <v>34672078</v>
      </c>
      <c r="K40" s="45">
        <f t="shared" si="4"/>
        <v>36028245</v>
      </c>
      <c r="L40" s="45">
        <f t="shared" si="4"/>
        <v>22545846</v>
      </c>
      <c r="M40" s="45">
        <f t="shared" si="4"/>
        <v>21151251</v>
      </c>
      <c r="N40" s="45">
        <f>+M40</f>
        <v>21151251</v>
      </c>
      <c r="O40" s="45">
        <f t="shared" si="4"/>
        <v>21151251</v>
      </c>
      <c r="P40" s="45">
        <f t="shared" si="4"/>
        <v>21151251</v>
      </c>
      <c r="Q40" s="45">
        <f t="shared" si="4"/>
        <v>21151251</v>
      </c>
      <c r="R40" s="45">
        <f>+Q40</f>
        <v>21151251</v>
      </c>
      <c r="S40" s="45">
        <f t="shared" si="4"/>
        <v>21151251</v>
      </c>
      <c r="T40" s="45">
        <f t="shared" si="4"/>
        <v>21151251</v>
      </c>
      <c r="U40" s="45">
        <f t="shared" si="4"/>
        <v>21151251</v>
      </c>
      <c r="V40" s="45">
        <f>+U40</f>
        <v>21151251</v>
      </c>
      <c r="W40" s="45">
        <f>+V40</f>
        <v>21151251</v>
      </c>
      <c r="X40" s="45">
        <f t="shared" si="4"/>
        <v>60926620</v>
      </c>
      <c r="Y40" s="45">
        <f t="shared" si="4"/>
        <v>-39775369</v>
      </c>
      <c r="Z40" s="46">
        <f>+IF(X40&lt;&gt;0,+(Y40/X40)*100,0)</f>
        <v>-65.284056460049811</v>
      </c>
      <c r="AA40" s="47">
        <f t="shared" si="4"/>
        <v>143874850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27915392</v>
      </c>
      <c r="J60">
        <v>27915392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137337</v>
      </c>
      <c r="D7" s="18"/>
      <c r="E7" s="19"/>
      <c r="F7" s="20"/>
      <c r="G7" s="20">
        <v>35309</v>
      </c>
      <c r="H7" s="20">
        <v>49127</v>
      </c>
      <c r="I7" s="20">
        <v>4466</v>
      </c>
      <c r="J7" s="20">
        <v>88902</v>
      </c>
      <c r="K7" s="20">
        <v>8932</v>
      </c>
      <c r="L7" s="20">
        <v>76368</v>
      </c>
      <c r="M7" s="20">
        <v>12452</v>
      </c>
      <c r="N7" s="20">
        <v>97752</v>
      </c>
      <c r="O7" s="20"/>
      <c r="P7" s="20"/>
      <c r="Q7" s="20"/>
      <c r="R7" s="20"/>
      <c r="S7" s="20"/>
      <c r="T7" s="20"/>
      <c r="U7" s="20"/>
      <c r="V7" s="20"/>
      <c r="W7" s="20">
        <v>186654</v>
      </c>
      <c r="X7" s="20"/>
      <c r="Y7" s="20">
        <v>186654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46392100</v>
      </c>
      <c r="D9" s="18"/>
      <c r="E9" s="19">
        <v>49802300</v>
      </c>
      <c r="F9" s="20">
        <v>49802300</v>
      </c>
      <c r="G9" s="20">
        <v>4166600</v>
      </c>
      <c r="H9" s="20"/>
      <c r="I9" s="20"/>
      <c r="J9" s="20">
        <v>4166600</v>
      </c>
      <c r="K9" s="20"/>
      <c r="L9" s="20"/>
      <c r="M9" s="20">
        <v>45635700</v>
      </c>
      <c r="N9" s="20">
        <v>45635700</v>
      </c>
      <c r="O9" s="20"/>
      <c r="P9" s="20"/>
      <c r="Q9" s="20"/>
      <c r="R9" s="20"/>
      <c r="S9" s="20"/>
      <c r="T9" s="20"/>
      <c r="U9" s="20"/>
      <c r="V9" s="20"/>
      <c r="W9" s="20">
        <v>49802300</v>
      </c>
      <c r="X9" s="20">
        <v>24901146</v>
      </c>
      <c r="Y9" s="20">
        <v>24901154</v>
      </c>
      <c r="Z9" s="21">
        <v>100.00003212703544</v>
      </c>
      <c r="AA9" s="22">
        <v>49802300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-21982422</v>
      </c>
      <c r="D14" s="18"/>
      <c r="E14" s="19"/>
      <c r="F14" s="20"/>
      <c r="G14" s="20">
        <v>-3602752</v>
      </c>
      <c r="H14" s="20">
        <v>-1191638</v>
      </c>
      <c r="I14" s="20">
        <v>-477668</v>
      </c>
      <c r="J14" s="20">
        <v>-5272058</v>
      </c>
      <c r="K14" s="20">
        <v>-2263979</v>
      </c>
      <c r="L14" s="20">
        <v>-1738230</v>
      </c>
      <c r="M14" s="20">
        <v>-2632616</v>
      </c>
      <c r="N14" s="20">
        <v>-6634825</v>
      </c>
      <c r="O14" s="20"/>
      <c r="P14" s="20"/>
      <c r="Q14" s="20"/>
      <c r="R14" s="20"/>
      <c r="S14" s="20"/>
      <c r="T14" s="20"/>
      <c r="U14" s="20"/>
      <c r="V14" s="20"/>
      <c r="W14" s="20">
        <v>-11906883</v>
      </c>
      <c r="X14" s="20"/>
      <c r="Y14" s="20">
        <v>-11906883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24547015</v>
      </c>
      <c r="D17" s="26">
        <f>SUM(D6:D16)</f>
        <v>0</v>
      </c>
      <c r="E17" s="27">
        <f t="shared" si="0"/>
        <v>49802300</v>
      </c>
      <c r="F17" s="28">
        <f t="shared" si="0"/>
        <v>49802300</v>
      </c>
      <c r="G17" s="28">
        <f t="shared" si="0"/>
        <v>599157</v>
      </c>
      <c r="H17" s="28">
        <f t="shared" si="0"/>
        <v>-1142511</v>
      </c>
      <c r="I17" s="28">
        <f t="shared" si="0"/>
        <v>-473202</v>
      </c>
      <c r="J17" s="28">
        <f t="shared" si="0"/>
        <v>-1016556</v>
      </c>
      <c r="K17" s="28">
        <f t="shared" si="0"/>
        <v>-2255047</v>
      </c>
      <c r="L17" s="28">
        <f t="shared" si="0"/>
        <v>-1661862</v>
      </c>
      <c r="M17" s="28">
        <f t="shared" si="0"/>
        <v>43015536</v>
      </c>
      <c r="N17" s="28">
        <f t="shared" si="0"/>
        <v>39098627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38082071</v>
      </c>
      <c r="X17" s="28">
        <f t="shared" si="0"/>
        <v>24901146</v>
      </c>
      <c r="Y17" s="28">
        <f t="shared" si="0"/>
        <v>13180925</v>
      </c>
      <c r="Z17" s="29">
        <f>+IF(X17&lt;&gt;0,+(Y17/X17)*100,0)</f>
        <v>52.933005573317793</v>
      </c>
      <c r="AA17" s="30">
        <f>SUM(AA6:AA16)</f>
        <v>49802300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-74956819</v>
      </c>
      <c r="D26" s="18"/>
      <c r="E26" s="19">
        <v>-44714991</v>
      </c>
      <c r="F26" s="20">
        <v>-49898117</v>
      </c>
      <c r="G26" s="20">
        <v>-1762235</v>
      </c>
      <c r="H26" s="20">
        <v>-1331661</v>
      </c>
      <c r="I26" s="20">
        <v>-2348835</v>
      </c>
      <c r="J26" s="20">
        <v>-5442731</v>
      </c>
      <c r="K26" s="20">
        <v>-3337342</v>
      </c>
      <c r="L26" s="20">
        <v>-2932987</v>
      </c>
      <c r="M26" s="20">
        <v>-4714889</v>
      </c>
      <c r="N26" s="20">
        <v>-10985218</v>
      </c>
      <c r="O26" s="20"/>
      <c r="P26" s="20"/>
      <c r="Q26" s="20"/>
      <c r="R26" s="20"/>
      <c r="S26" s="20"/>
      <c r="T26" s="20"/>
      <c r="U26" s="20"/>
      <c r="V26" s="20"/>
      <c r="W26" s="20">
        <v>-16427949</v>
      </c>
      <c r="X26" s="20">
        <v>-25149628</v>
      </c>
      <c r="Y26" s="20">
        <v>8721679</v>
      </c>
      <c r="Z26" s="21">
        <v>-34.679157083357261</v>
      </c>
      <c r="AA26" s="22">
        <v>-49898117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-74956819</v>
      </c>
      <c r="D27" s="26">
        <f>SUM(D21:D26)</f>
        <v>0</v>
      </c>
      <c r="E27" s="27">
        <f t="shared" si="1"/>
        <v>-44714991</v>
      </c>
      <c r="F27" s="28">
        <f t="shared" si="1"/>
        <v>-49898117</v>
      </c>
      <c r="G27" s="28">
        <f t="shared" si="1"/>
        <v>-1762235</v>
      </c>
      <c r="H27" s="28">
        <f t="shared" si="1"/>
        <v>-1331661</v>
      </c>
      <c r="I27" s="28">
        <f t="shared" si="1"/>
        <v>-2348835</v>
      </c>
      <c r="J27" s="28">
        <f t="shared" si="1"/>
        <v>-5442731</v>
      </c>
      <c r="K27" s="28">
        <f t="shared" si="1"/>
        <v>-3337342</v>
      </c>
      <c r="L27" s="28">
        <f t="shared" si="1"/>
        <v>-2932987</v>
      </c>
      <c r="M27" s="28">
        <f t="shared" si="1"/>
        <v>-4714889</v>
      </c>
      <c r="N27" s="28">
        <f t="shared" si="1"/>
        <v>-10985218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-16427949</v>
      </c>
      <c r="X27" s="28">
        <f t="shared" si="1"/>
        <v>-25149628</v>
      </c>
      <c r="Y27" s="28">
        <f t="shared" si="1"/>
        <v>8721679</v>
      </c>
      <c r="Z27" s="29">
        <f>+IF(X27&lt;&gt;0,+(Y27/X27)*100,0)</f>
        <v>-34.679157083357261</v>
      </c>
      <c r="AA27" s="30">
        <f>SUM(AA21:AA26)</f>
        <v>-49898117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-50409804</v>
      </c>
      <c r="D38" s="32">
        <f>+D17+D27+D36</f>
        <v>0</v>
      </c>
      <c r="E38" s="33">
        <f t="shared" si="3"/>
        <v>5087309</v>
      </c>
      <c r="F38" s="2">
        <f t="shared" si="3"/>
        <v>-95817</v>
      </c>
      <c r="G38" s="2">
        <f t="shared" si="3"/>
        <v>-1163078</v>
      </c>
      <c r="H38" s="2">
        <f t="shared" si="3"/>
        <v>-2474172</v>
      </c>
      <c r="I38" s="2">
        <f t="shared" si="3"/>
        <v>-2822037</v>
      </c>
      <c r="J38" s="2">
        <f t="shared" si="3"/>
        <v>-6459287</v>
      </c>
      <c r="K38" s="2">
        <f t="shared" si="3"/>
        <v>-5592389</v>
      </c>
      <c r="L38" s="2">
        <f t="shared" si="3"/>
        <v>-4594849</v>
      </c>
      <c r="M38" s="2">
        <f t="shared" si="3"/>
        <v>38300647</v>
      </c>
      <c r="N38" s="2">
        <f t="shared" si="3"/>
        <v>28113409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21654122</v>
      </c>
      <c r="X38" s="2">
        <f t="shared" si="3"/>
        <v>-248482</v>
      </c>
      <c r="Y38" s="2">
        <f t="shared" si="3"/>
        <v>21902604</v>
      </c>
      <c r="Z38" s="34">
        <f>+IF(X38&lt;&gt;0,+(Y38/X38)*100,0)</f>
        <v>-8814.5636303635674</v>
      </c>
      <c r="AA38" s="35">
        <f>+AA17+AA27+AA36</f>
        <v>-95817</v>
      </c>
    </row>
    <row r="39" spans="1:27" x14ac:dyDescent="0.25">
      <c r="A39" s="23" t="s">
        <v>60</v>
      </c>
      <c r="B39" s="17"/>
      <c r="C39" s="32">
        <v>-28781074</v>
      </c>
      <c r="D39" s="32"/>
      <c r="E39" s="33"/>
      <c r="F39" s="2"/>
      <c r="G39" s="2">
        <v>-96700012</v>
      </c>
      <c r="H39" s="2">
        <f>+G40+H60</f>
        <v>-80385023</v>
      </c>
      <c r="I39" s="2">
        <f>+H40+I60</f>
        <v>-82859195</v>
      </c>
      <c r="J39" s="2">
        <f>+G39</f>
        <v>-96700012</v>
      </c>
      <c r="K39" s="2">
        <f>+I40+K60</f>
        <v>-85681232</v>
      </c>
      <c r="L39" s="2">
        <f>+K40+L60</f>
        <v>-91273621</v>
      </c>
      <c r="M39" s="2">
        <f>+L40+M60</f>
        <v>-95868470</v>
      </c>
      <c r="N39" s="2">
        <f>+K39</f>
        <v>-85681232</v>
      </c>
      <c r="O39" s="2">
        <f>+M40+O60</f>
        <v>-57567823</v>
      </c>
      <c r="P39" s="2">
        <f>+O40+P60</f>
        <v>-57567823</v>
      </c>
      <c r="Q39" s="2">
        <f>+P40+Q60</f>
        <v>-57567823</v>
      </c>
      <c r="R39" s="2">
        <f>+O39</f>
        <v>-57567823</v>
      </c>
      <c r="S39" s="2">
        <f>+Q40+S60</f>
        <v>-57567823</v>
      </c>
      <c r="T39" s="2">
        <f>+S40+T60</f>
        <v>-57567823</v>
      </c>
      <c r="U39" s="2">
        <f>+T40+U60</f>
        <v>-57567823</v>
      </c>
      <c r="V39" s="2">
        <f>+S39</f>
        <v>-57567823</v>
      </c>
      <c r="W39" s="2">
        <f>+G39</f>
        <v>-96700012</v>
      </c>
      <c r="X39" s="2"/>
      <c r="Y39" s="2">
        <f>+W39-X39</f>
        <v>-96700012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-79190878</v>
      </c>
      <c r="D40" s="43">
        <f t="shared" ref="D40:AA40" si="4">+D38+D39</f>
        <v>0</v>
      </c>
      <c r="E40" s="44">
        <f t="shared" si="4"/>
        <v>5087309</v>
      </c>
      <c r="F40" s="45">
        <f t="shared" si="4"/>
        <v>-95817</v>
      </c>
      <c r="G40" s="45">
        <f t="shared" si="4"/>
        <v>-97863090</v>
      </c>
      <c r="H40" s="45">
        <f t="shared" si="4"/>
        <v>-82859195</v>
      </c>
      <c r="I40" s="45">
        <f t="shared" si="4"/>
        <v>-85681232</v>
      </c>
      <c r="J40" s="45">
        <f>+I40</f>
        <v>-85681232</v>
      </c>
      <c r="K40" s="45">
        <f t="shared" si="4"/>
        <v>-91273621</v>
      </c>
      <c r="L40" s="45">
        <f t="shared" si="4"/>
        <v>-95868470</v>
      </c>
      <c r="M40" s="45">
        <f t="shared" si="4"/>
        <v>-57567823</v>
      </c>
      <c r="N40" s="45">
        <f>+M40</f>
        <v>-57567823</v>
      </c>
      <c r="O40" s="45">
        <f t="shared" si="4"/>
        <v>-57567823</v>
      </c>
      <c r="P40" s="45">
        <f t="shared" si="4"/>
        <v>-57567823</v>
      </c>
      <c r="Q40" s="45">
        <f t="shared" si="4"/>
        <v>-57567823</v>
      </c>
      <c r="R40" s="45">
        <f>+Q40</f>
        <v>-57567823</v>
      </c>
      <c r="S40" s="45">
        <f t="shared" si="4"/>
        <v>-57567823</v>
      </c>
      <c r="T40" s="45">
        <f t="shared" si="4"/>
        <v>-57567823</v>
      </c>
      <c r="U40" s="45">
        <f t="shared" si="4"/>
        <v>-57567823</v>
      </c>
      <c r="V40" s="45">
        <f>+U40</f>
        <v>-57567823</v>
      </c>
      <c r="W40" s="45">
        <f>+V40</f>
        <v>-57567823</v>
      </c>
      <c r="X40" s="45">
        <f t="shared" si="4"/>
        <v>-248482</v>
      </c>
      <c r="Y40" s="45">
        <f t="shared" si="4"/>
        <v>-74797408</v>
      </c>
      <c r="Z40" s="46">
        <f>+IF(X40&lt;&gt;0,+(Y40/X40)*100,0)</f>
        <v>30101.740971176987</v>
      </c>
      <c r="AA40" s="47">
        <f t="shared" si="4"/>
        <v>-95817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-96700012</v>
      </c>
      <c r="H60">
        <v>17478067</v>
      </c>
      <c r="J60">
        <v>-96700012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1030517</v>
      </c>
      <c r="D7" s="18"/>
      <c r="E7" s="19">
        <v>55905371</v>
      </c>
      <c r="F7" s="20">
        <v>55905371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27952686</v>
      </c>
      <c r="Y7" s="20">
        <v>-27952686</v>
      </c>
      <c r="Z7" s="21">
        <v>-100</v>
      </c>
      <c r="AA7" s="22">
        <v>55905371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42500323</v>
      </c>
      <c r="D9" s="18"/>
      <c r="E9" s="19">
        <v>10734144</v>
      </c>
      <c r="F9" s="20">
        <v>10734144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5367072</v>
      </c>
      <c r="Y9" s="20">
        <v>-5367072</v>
      </c>
      <c r="Z9" s="21">
        <v>-100</v>
      </c>
      <c r="AA9" s="22">
        <v>10734144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-14029318</v>
      </c>
      <c r="D14" s="18"/>
      <c r="E14" s="19">
        <v>-29458620</v>
      </c>
      <c r="F14" s="20">
        <v>-29414974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-14707518</v>
      </c>
      <c r="Y14" s="20">
        <v>14707518</v>
      </c>
      <c r="Z14" s="21">
        <v>-100</v>
      </c>
      <c r="AA14" s="22">
        <v>-29414974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-405132</v>
      </c>
      <c r="F15" s="20">
        <v>-405132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-202566</v>
      </c>
      <c r="Y15" s="20">
        <v>202566</v>
      </c>
      <c r="Z15" s="21">
        <v>-100</v>
      </c>
      <c r="AA15" s="22">
        <v>-405132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29501522</v>
      </c>
      <c r="D17" s="26">
        <f>SUM(D6:D16)</f>
        <v>0</v>
      </c>
      <c r="E17" s="27">
        <f t="shared" si="0"/>
        <v>36775763</v>
      </c>
      <c r="F17" s="28">
        <f t="shared" si="0"/>
        <v>36819409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18409674</v>
      </c>
      <c r="Y17" s="28">
        <f t="shared" si="0"/>
        <v>-18409674</v>
      </c>
      <c r="Z17" s="29">
        <f>+IF(X17&lt;&gt;0,+(Y17/X17)*100,0)</f>
        <v>-100</v>
      </c>
      <c r="AA17" s="30">
        <f>SUM(AA6:AA16)</f>
        <v>36819409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-31314476</v>
      </c>
      <c r="D26" s="18"/>
      <c r="E26" s="19">
        <v>-44436000</v>
      </c>
      <c r="F26" s="20">
        <v>-45545134</v>
      </c>
      <c r="G26" s="20"/>
      <c r="H26" s="20">
        <v>-6700862</v>
      </c>
      <c r="I26" s="20">
        <v>-4510239</v>
      </c>
      <c r="J26" s="20">
        <v>-11211101</v>
      </c>
      <c r="K26" s="20">
        <v>-6580441</v>
      </c>
      <c r="L26" s="20">
        <v>-3101696</v>
      </c>
      <c r="M26" s="20">
        <v>-2454808</v>
      </c>
      <c r="N26" s="20">
        <v>-12136945</v>
      </c>
      <c r="O26" s="20"/>
      <c r="P26" s="20"/>
      <c r="Q26" s="20"/>
      <c r="R26" s="20"/>
      <c r="S26" s="20"/>
      <c r="T26" s="20"/>
      <c r="U26" s="20"/>
      <c r="V26" s="20"/>
      <c r="W26" s="20">
        <v>-23348046</v>
      </c>
      <c r="X26" s="20">
        <v>-22772574</v>
      </c>
      <c r="Y26" s="20">
        <v>-575472</v>
      </c>
      <c r="Z26" s="21">
        <v>2.5270397628304995</v>
      </c>
      <c r="AA26" s="22">
        <v>-45545134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-31314476</v>
      </c>
      <c r="D27" s="26">
        <f>SUM(D21:D26)</f>
        <v>0</v>
      </c>
      <c r="E27" s="27">
        <f t="shared" si="1"/>
        <v>-44436000</v>
      </c>
      <c r="F27" s="28">
        <f t="shared" si="1"/>
        <v>-45545134</v>
      </c>
      <c r="G27" s="28">
        <f t="shared" si="1"/>
        <v>0</v>
      </c>
      <c r="H27" s="28">
        <f t="shared" si="1"/>
        <v>-6700862</v>
      </c>
      <c r="I27" s="28">
        <f t="shared" si="1"/>
        <v>-4510239</v>
      </c>
      <c r="J27" s="28">
        <f t="shared" si="1"/>
        <v>-11211101</v>
      </c>
      <c r="K27" s="28">
        <f t="shared" si="1"/>
        <v>-6580441</v>
      </c>
      <c r="L27" s="28">
        <f t="shared" si="1"/>
        <v>-3101696</v>
      </c>
      <c r="M27" s="28">
        <f t="shared" si="1"/>
        <v>-2454808</v>
      </c>
      <c r="N27" s="28">
        <f t="shared" si="1"/>
        <v>-12136945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-23348046</v>
      </c>
      <c r="X27" s="28">
        <f t="shared" si="1"/>
        <v>-22772574</v>
      </c>
      <c r="Y27" s="28">
        <f t="shared" si="1"/>
        <v>-575472</v>
      </c>
      <c r="Z27" s="29">
        <f>+IF(X27&lt;&gt;0,+(Y27/X27)*100,0)</f>
        <v>2.5270397628304995</v>
      </c>
      <c r="AA27" s="30">
        <f>SUM(AA21:AA26)</f>
        <v>-45545134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-1812954</v>
      </c>
      <c r="D38" s="32">
        <f>+D17+D27+D36</f>
        <v>0</v>
      </c>
      <c r="E38" s="33">
        <f t="shared" si="3"/>
        <v>-7660237</v>
      </c>
      <c r="F38" s="2">
        <f t="shared" si="3"/>
        <v>-8725725</v>
      </c>
      <c r="G38" s="2">
        <f t="shared" si="3"/>
        <v>0</v>
      </c>
      <c r="H38" s="2">
        <f t="shared" si="3"/>
        <v>-6700862</v>
      </c>
      <c r="I38" s="2">
        <f t="shared" si="3"/>
        <v>-4510239</v>
      </c>
      <c r="J38" s="2">
        <f t="shared" si="3"/>
        <v>-11211101</v>
      </c>
      <c r="K38" s="2">
        <f t="shared" si="3"/>
        <v>-6580441</v>
      </c>
      <c r="L38" s="2">
        <f t="shared" si="3"/>
        <v>-3101696</v>
      </c>
      <c r="M38" s="2">
        <f t="shared" si="3"/>
        <v>-2454808</v>
      </c>
      <c r="N38" s="2">
        <f t="shared" si="3"/>
        <v>-12136945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-23348046</v>
      </c>
      <c r="X38" s="2">
        <f t="shared" si="3"/>
        <v>-4362900</v>
      </c>
      <c r="Y38" s="2">
        <f t="shared" si="3"/>
        <v>-18985146</v>
      </c>
      <c r="Z38" s="34">
        <f>+IF(X38&lt;&gt;0,+(Y38/X38)*100,0)</f>
        <v>435.14969401086432</v>
      </c>
      <c r="AA38" s="35">
        <f>+AA17+AA27+AA36</f>
        <v>-8725725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-6700862</v>
      </c>
      <c r="J39" s="2">
        <f>+G39</f>
        <v>0</v>
      </c>
      <c r="K39" s="2">
        <f>+I40+K60</f>
        <v>-11211101</v>
      </c>
      <c r="L39" s="2">
        <f>+K40+L60</f>
        <v>-17791542</v>
      </c>
      <c r="M39" s="2">
        <f>+L40+M60</f>
        <v>-20893238</v>
      </c>
      <c r="N39" s="2">
        <f>+K39</f>
        <v>-11211101</v>
      </c>
      <c r="O39" s="2">
        <f>+M40+O60</f>
        <v>-23348046</v>
      </c>
      <c r="P39" s="2">
        <f>+O40+P60</f>
        <v>-23348046</v>
      </c>
      <c r="Q39" s="2">
        <f>+P40+Q60</f>
        <v>-23348046</v>
      </c>
      <c r="R39" s="2">
        <f>+O39</f>
        <v>-23348046</v>
      </c>
      <c r="S39" s="2">
        <f>+Q40+S60</f>
        <v>-23348046</v>
      </c>
      <c r="T39" s="2">
        <f>+S40+T60</f>
        <v>-23348046</v>
      </c>
      <c r="U39" s="2">
        <f>+T40+U60</f>
        <v>-23348046</v>
      </c>
      <c r="V39" s="2">
        <f>+S39</f>
        <v>-23348046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-1812954</v>
      </c>
      <c r="D40" s="43">
        <f t="shared" ref="D40:AA40" si="4">+D38+D39</f>
        <v>0</v>
      </c>
      <c r="E40" s="44">
        <f t="shared" si="4"/>
        <v>-7660237</v>
      </c>
      <c r="F40" s="45">
        <f t="shared" si="4"/>
        <v>-8725725</v>
      </c>
      <c r="G40" s="45">
        <f t="shared" si="4"/>
        <v>0</v>
      </c>
      <c r="H40" s="45">
        <f t="shared" si="4"/>
        <v>-6700862</v>
      </c>
      <c r="I40" s="45">
        <f t="shared" si="4"/>
        <v>-11211101</v>
      </c>
      <c r="J40" s="45">
        <f>+I40</f>
        <v>-11211101</v>
      </c>
      <c r="K40" s="45">
        <f t="shared" si="4"/>
        <v>-17791542</v>
      </c>
      <c r="L40" s="45">
        <f t="shared" si="4"/>
        <v>-20893238</v>
      </c>
      <c r="M40" s="45">
        <f t="shared" si="4"/>
        <v>-23348046</v>
      </c>
      <c r="N40" s="45">
        <f>+M40</f>
        <v>-23348046</v>
      </c>
      <c r="O40" s="45">
        <f t="shared" si="4"/>
        <v>-23348046</v>
      </c>
      <c r="P40" s="45">
        <f t="shared" si="4"/>
        <v>-23348046</v>
      </c>
      <c r="Q40" s="45">
        <f t="shared" si="4"/>
        <v>-23348046</v>
      </c>
      <c r="R40" s="45">
        <f>+Q40</f>
        <v>-23348046</v>
      </c>
      <c r="S40" s="45">
        <f t="shared" si="4"/>
        <v>-23348046</v>
      </c>
      <c r="T40" s="45">
        <f t="shared" si="4"/>
        <v>-23348046</v>
      </c>
      <c r="U40" s="45">
        <f t="shared" si="4"/>
        <v>-23348046</v>
      </c>
      <c r="V40" s="45">
        <f>+U40</f>
        <v>-23348046</v>
      </c>
      <c r="W40" s="45">
        <f>+V40</f>
        <v>-23348046</v>
      </c>
      <c r="X40" s="45">
        <f t="shared" si="4"/>
        <v>-4362900</v>
      </c>
      <c r="Y40" s="45">
        <f t="shared" si="4"/>
        <v>-18985146</v>
      </c>
      <c r="Z40" s="46">
        <f>+IF(X40&lt;&gt;0,+(Y40/X40)*100,0)</f>
        <v>435.14969401086432</v>
      </c>
      <c r="AA40" s="47">
        <f t="shared" si="4"/>
        <v>-8725725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34556107</v>
      </c>
      <c r="D7" s="18"/>
      <c r="E7" s="19">
        <v>25984502</v>
      </c>
      <c r="F7" s="20">
        <v>25984502</v>
      </c>
      <c r="G7" s="20">
        <v>2123856</v>
      </c>
      <c r="H7" s="20">
        <v>2559614</v>
      </c>
      <c r="I7" s="20">
        <v>3478648</v>
      </c>
      <c r="J7" s="20">
        <v>8162118</v>
      </c>
      <c r="K7" s="20">
        <v>2254471</v>
      </c>
      <c r="L7" s="20">
        <v>5065918</v>
      </c>
      <c r="M7" s="20">
        <v>2242703</v>
      </c>
      <c r="N7" s="20">
        <v>9563092</v>
      </c>
      <c r="O7" s="20"/>
      <c r="P7" s="20"/>
      <c r="Q7" s="20"/>
      <c r="R7" s="20"/>
      <c r="S7" s="20"/>
      <c r="T7" s="20"/>
      <c r="U7" s="20"/>
      <c r="V7" s="20"/>
      <c r="W7" s="20">
        <v>17725210</v>
      </c>
      <c r="X7" s="20">
        <v>12992222</v>
      </c>
      <c r="Y7" s="20">
        <v>4732988</v>
      </c>
      <c r="Z7" s="21">
        <v>36.429395987845652</v>
      </c>
      <c r="AA7" s="22">
        <v>25984502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2098</v>
      </c>
      <c r="F8" s="20">
        <v>2098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1048</v>
      </c>
      <c r="Y8" s="20">
        <v>-1048</v>
      </c>
      <c r="Z8" s="21">
        <v>-100</v>
      </c>
      <c r="AA8" s="22">
        <v>2098</v>
      </c>
    </row>
    <row r="9" spans="1:27" x14ac:dyDescent="0.25">
      <c r="A9" s="23" t="s">
        <v>37</v>
      </c>
      <c r="B9" s="17" t="s">
        <v>6</v>
      </c>
      <c r="C9" s="18">
        <v>15190860</v>
      </c>
      <c r="D9" s="18"/>
      <c r="E9" s="19">
        <v>16314520</v>
      </c>
      <c r="F9" s="20">
        <v>16314520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8157262</v>
      </c>
      <c r="Y9" s="20">
        <v>-8157262</v>
      </c>
      <c r="Z9" s="21">
        <v>-100</v>
      </c>
      <c r="AA9" s="22">
        <v>16314520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665812</v>
      </c>
      <c r="G11" s="20">
        <v>25117</v>
      </c>
      <c r="H11" s="20">
        <v>34857</v>
      </c>
      <c r="I11" s="20">
        <v>31916</v>
      </c>
      <c r="J11" s="20">
        <v>91890</v>
      </c>
      <c r="K11" s="20">
        <v>47876</v>
      </c>
      <c r="L11" s="20">
        <v>147049</v>
      </c>
      <c r="M11" s="20">
        <v>30951</v>
      </c>
      <c r="N11" s="20">
        <v>225876</v>
      </c>
      <c r="O11" s="20"/>
      <c r="P11" s="20"/>
      <c r="Q11" s="20"/>
      <c r="R11" s="20"/>
      <c r="S11" s="20"/>
      <c r="T11" s="20"/>
      <c r="U11" s="20"/>
      <c r="V11" s="20"/>
      <c r="W11" s="20">
        <v>317766</v>
      </c>
      <c r="X11" s="20">
        <v>332904</v>
      </c>
      <c r="Y11" s="20">
        <v>-15138</v>
      </c>
      <c r="Z11" s="21">
        <v>-4.5472568668444957</v>
      </c>
      <c r="AA11" s="22">
        <v>665812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-30769479</v>
      </c>
      <c r="F14" s="20">
        <v>-30769479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-15384675</v>
      </c>
      <c r="Y14" s="20">
        <v>15384675</v>
      </c>
      <c r="Z14" s="21">
        <v>-100</v>
      </c>
      <c r="AA14" s="22">
        <v>-30769479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-8736053</v>
      </c>
      <c r="F15" s="20">
        <v>-8736053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-4368029</v>
      </c>
      <c r="Y15" s="20">
        <v>4368029</v>
      </c>
      <c r="Z15" s="21">
        <v>-100</v>
      </c>
      <c r="AA15" s="22">
        <v>-8736053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49746967</v>
      </c>
      <c r="D17" s="26">
        <f>SUM(D6:D16)</f>
        <v>0</v>
      </c>
      <c r="E17" s="27">
        <f t="shared" si="0"/>
        <v>2795588</v>
      </c>
      <c r="F17" s="28">
        <f t="shared" si="0"/>
        <v>3461400</v>
      </c>
      <c r="G17" s="28">
        <f t="shared" si="0"/>
        <v>2148973</v>
      </c>
      <c r="H17" s="28">
        <f t="shared" si="0"/>
        <v>2594471</v>
      </c>
      <c r="I17" s="28">
        <f t="shared" si="0"/>
        <v>3510564</v>
      </c>
      <c r="J17" s="28">
        <f t="shared" si="0"/>
        <v>8254008</v>
      </c>
      <c r="K17" s="28">
        <f t="shared" si="0"/>
        <v>2302347</v>
      </c>
      <c r="L17" s="28">
        <f t="shared" si="0"/>
        <v>5212967</v>
      </c>
      <c r="M17" s="28">
        <f t="shared" si="0"/>
        <v>2273654</v>
      </c>
      <c r="N17" s="28">
        <f t="shared" si="0"/>
        <v>9788968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18042976</v>
      </c>
      <c r="X17" s="28">
        <f t="shared" si="0"/>
        <v>1730732</v>
      </c>
      <c r="Y17" s="28">
        <f t="shared" si="0"/>
        <v>16312244</v>
      </c>
      <c r="Z17" s="29">
        <f>+IF(X17&lt;&gt;0,+(Y17/X17)*100,0)</f>
        <v>942.5054832290615</v>
      </c>
      <c r="AA17" s="30">
        <f>SUM(AA6:AA16)</f>
        <v>3461400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-16750838</v>
      </c>
      <c r="D26" s="18"/>
      <c r="E26" s="19">
        <v>-44456661</v>
      </c>
      <c r="F26" s="20">
        <v>-44456661</v>
      </c>
      <c r="G26" s="20">
        <v>-960059</v>
      </c>
      <c r="H26" s="20">
        <v>-3053739</v>
      </c>
      <c r="I26" s="20">
        <v>-51638</v>
      </c>
      <c r="J26" s="20">
        <v>-4065436</v>
      </c>
      <c r="K26" s="20"/>
      <c r="L26" s="20">
        <v>-183705</v>
      </c>
      <c r="M26" s="20">
        <v>-5697966</v>
      </c>
      <c r="N26" s="20">
        <v>-5881671</v>
      </c>
      <c r="O26" s="20"/>
      <c r="P26" s="20"/>
      <c r="Q26" s="20"/>
      <c r="R26" s="20"/>
      <c r="S26" s="20"/>
      <c r="T26" s="20"/>
      <c r="U26" s="20"/>
      <c r="V26" s="20"/>
      <c r="W26" s="20">
        <v>-9947107</v>
      </c>
      <c r="X26" s="20">
        <v>-22228335</v>
      </c>
      <c r="Y26" s="20">
        <v>12281228</v>
      </c>
      <c r="Z26" s="21">
        <v>-55.250328016020987</v>
      </c>
      <c r="AA26" s="22">
        <v>-44456661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-16750838</v>
      </c>
      <c r="D27" s="26">
        <f>SUM(D21:D26)</f>
        <v>0</v>
      </c>
      <c r="E27" s="27">
        <f t="shared" si="1"/>
        <v>-44456661</v>
      </c>
      <c r="F27" s="28">
        <f t="shared" si="1"/>
        <v>-44456661</v>
      </c>
      <c r="G27" s="28">
        <f t="shared" si="1"/>
        <v>-960059</v>
      </c>
      <c r="H27" s="28">
        <f t="shared" si="1"/>
        <v>-3053739</v>
      </c>
      <c r="I27" s="28">
        <f t="shared" si="1"/>
        <v>-51638</v>
      </c>
      <c r="J27" s="28">
        <f t="shared" si="1"/>
        <v>-4065436</v>
      </c>
      <c r="K27" s="28">
        <f t="shared" si="1"/>
        <v>0</v>
      </c>
      <c r="L27" s="28">
        <f t="shared" si="1"/>
        <v>-183705</v>
      </c>
      <c r="M27" s="28">
        <f t="shared" si="1"/>
        <v>-5697966</v>
      </c>
      <c r="N27" s="28">
        <f t="shared" si="1"/>
        <v>-5881671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-9947107</v>
      </c>
      <c r="X27" s="28">
        <f t="shared" si="1"/>
        <v>-22228335</v>
      </c>
      <c r="Y27" s="28">
        <f t="shared" si="1"/>
        <v>12281228</v>
      </c>
      <c r="Z27" s="29">
        <f>+IF(X27&lt;&gt;0,+(Y27/X27)*100,0)</f>
        <v>-55.250328016020987</v>
      </c>
      <c r="AA27" s="30">
        <f>SUM(AA21:AA26)</f>
        <v>-44456661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32996129</v>
      </c>
      <c r="D38" s="32">
        <f>+D17+D27+D36</f>
        <v>0</v>
      </c>
      <c r="E38" s="33">
        <f t="shared" si="3"/>
        <v>-41661073</v>
      </c>
      <c r="F38" s="2">
        <f t="shared" si="3"/>
        <v>-40995261</v>
      </c>
      <c r="G38" s="2">
        <f t="shared" si="3"/>
        <v>1188914</v>
      </c>
      <c r="H38" s="2">
        <f t="shared" si="3"/>
        <v>-459268</v>
      </c>
      <c r="I38" s="2">
        <f t="shared" si="3"/>
        <v>3458926</v>
      </c>
      <c r="J38" s="2">
        <f t="shared" si="3"/>
        <v>4188572</v>
      </c>
      <c r="K38" s="2">
        <f t="shared" si="3"/>
        <v>2302347</v>
      </c>
      <c r="L38" s="2">
        <f t="shared" si="3"/>
        <v>5029262</v>
      </c>
      <c r="M38" s="2">
        <f t="shared" si="3"/>
        <v>-3424312</v>
      </c>
      <c r="N38" s="2">
        <f t="shared" si="3"/>
        <v>3907297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8095869</v>
      </c>
      <c r="X38" s="2">
        <f t="shared" si="3"/>
        <v>-20497603</v>
      </c>
      <c r="Y38" s="2">
        <f t="shared" si="3"/>
        <v>28593472</v>
      </c>
      <c r="Z38" s="34">
        <f>+IF(X38&lt;&gt;0,+(Y38/X38)*100,0)</f>
        <v>-139.4966621219076</v>
      </c>
      <c r="AA38" s="35">
        <f>+AA17+AA27+AA36</f>
        <v>-40995261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1188914</v>
      </c>
      <c r="I39" s="2">
        <f>+H40+I60</f>
        <v>729646</v>
      </c>
      <c r="J39" s="2">
        <f>+G39</f>
        <v>0</v>
      </c>
      <c r="K39" s="2">
        <f>+I40+K60</f>
        <v>4188572</v>
      </c>
      <c r="L39" s="2">
        <f>+K40+L60</f>
        <v>6490919</v>
      </c>
      <c r="M39" s="2">
        <f>+L40+M60</f>
        <v>11520181</v>
      </c>
      <c r="N39" s="2">
        <f>+K39</f>
        <v>4188572</v>
      </c>
      <c r="O39" s="2">
        <f>+M40+O60</f>
        <v>8095869</v>
      </c>
      <c r="P39" s="2">
        <f>+O40+P60</f>
        <v>8095869</v>
      </c>
      <c r="Q39" s="2">
        <f>+P40+Q60</f>
        <v>8095869</v>
      </c>
      <c r="R39" s="2">
        <f>+O39</f>
        <v>8095869</v>
      </c>
      <c r="S39" s="2">
        <f>+Q40+S60</f>
        <v>8095869</v>
      </c>
      <c r="T39" s="2">
        <f>+S40+T60</f>
        <v>8095869</v>
      </c>
      <c r="U39" s="2">
        <f>+T40+U60</f>
        <v>8095869</v>
      </c>
      <c r="V39" s="2">
        <f>+S39</f>
        <v>8095869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32996129</v>
      </c>
      <c r="D40" s="43">
        <f t="shared" ref="D40:AA40" si="4">+D38+D39</f>
        <v>0</v>
      </c>
      <c r="E40" s="44">
        <f t="shared" si="4"/>
        <v>-41661073</v>
      </c>
      <c r="F40" s="45">
        <f t="shared" si="4"/>
        <v>-40995261</v>
      </c>
      <c r="G40" s="45">
        <f t="shared" si="4"/>
        <v>1188914</v>
      </c>
      <c r="H40" s="45">
        <f t="shared" si="4"/>
        <v>729646</v>
      </c>
      <c r="I40" s="45">
        <f t="shared" si="4"/>
        <v>4188572</v>
      </c>
      <c r="J40" s="45">
        <f>+I40</f>
        <v>4188572</v>
      </c>
      <c r="K40" s="45">
        <f t="shared" si="4"/>
        <v>6490919</v>
      </c>
      <c r="L40" s="45">
        <f t="shared" si="4"/>
        <v>11520181</v>
      </c>
      <c r="M40" s="45">
        <f t="shared" si="4"/>
        <v>8095869</v>
      </c>
      <c r="N40" s="45">
        <f>+M40</f>
        <v>8095869</v>
      </c>
      <c r="O40" s="45">
        <f t="shared" si="4"/>
        <v>8095869</v>
      </c>
      <c r="P40" s="45">
        <f t="shared" si="4"/>
        <v>8095869</v>
      </c>
      <c r="Q40" s="45">
        <f t="shared" si="4"/>
        <v>8095869</v>
      </c>
      <c r="R40" s="45">
        <f>+Q40</f>
        <v>8095869</v>
      </c>
      <c r="S40" s="45">
        <f t="shared" si="4"/>
        <v>8095869</v>
      </c>
      <c r="T40" s="45">
        <f t="shared" si="4"/>
        <v>8095869</v>
      </c>
      <c r="U40" s="45">
        <f t="shared" si="4"/>
        <v>8095869</v>
      </c>
      <c r="V40" s="45">
        <f>+U40</f>
        <v>8095869</v>
      </c>
      <c r="W40" s="45">
        <f>+V40</f>
        <v>8095869</v>
      </c>
      <c r="X40" s="45">
        <f t="shared" si="4"/>
        <v>-20497603</v>
      </c>
      <c r="Y40" s="45">
        <f t="shared" si="4"/>
        <v>28593472</v>
      </c>
      <c r="Z40" s="46">
        <f>+IF(X40&lt;&gt;0,+(Y40/X40)*100,0)</f>
        <v>-139.4966621219076</v>
      </c>
      <c r="AA40" s="47">
        <f t="shared" si="4"/>
        <v>-40995261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64643</v>
      </c>
      <c r="D7" s="18"/>
      <c r="E7" s="19">
        <v>65000</v>
      </c>
      <c r="F7" s="20">
        <v>65000</v>
      </c>
      <c r="G7" s="20">
        <v>6399</v>
      </c>
      <c r="H7" s="20">
        <v>1855</v>
      </c>
      <c r="I7" s="20">
        <v>9274</v>
      </c>
      <c r="J7" s="20">
        <v>17528</v>
      </c>
      <c r="K7" s="20">
        <v>7419</v>
      </c>
      <c r="L7" s="20">
        <v>5564</v>
      </c>
      <c r="M7" s="20">
        <v>7419</v>
      </c>
      <c r="N7" s="20">
        <v>20402</v>
      </c>
      <c r="O7" s="20"/>
      <c r="P7" s="20"/>
      <c r="Q7" s="20"/>
      <c r="R7" s="20"/>
      <c r="S7" s="20"/>
      <c r="T7" s="20"/>
      <c r="U7" s="20"/>
      <c r="V7" s="20"/>
      <c r="W7" s="20">
        <v>37930</v>
      </c>
      <c r="X7" s="20">
        <v>32496</v>
      </c>
      <c r="Y7" s="20">
        <v>5434</v>
      </c>
      <c r="Z7" s="21">
        <v>16.722058099458394</v>
      </c>
      <c r="AA7" s="22">
        <v>65000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</v>
      </c>
      <c r="Y8" s="20">
        <v>-48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16771800</v>
      </c>
      <c r="F9" s="20">
        <v>16771800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8385900</v>
      </c>
      <c r="Y9" s="20">
        <v>-8385900</v>
      </c>
      <c r="Z9" s="21">
        <v>-100</v>
      </c>
      <c r="AA9" s="22">
        <v>16771800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-79940509</v>
      </c>
      <c r="D14" s="18"/>
      <c r="E14" s="19"/>
      <c r="F14" s="20"/>
      <c r="G14" s="20">
        <v>-3820593</v>
      </c>
      <c r="H14" s="20">
        <v>-6320313</v>
      </c>
      <c r="I14" s="20">
        <v>-5131446</v>
      </c>
      <c r="J14" s="20">
        <v>-15272352</v>
      </c>
      <c r="K14" s="20">
        <v>-4243444</v>
      </c>
      <c r="L14" s="20">
        <v>-3187906</v>
      </c>
      <c r="M14" s="20">
        <v>-10869118</v>
      </c>
      <c r="N14" s="20">
        <v>-18300468</v>
      </c>
      <c r="O14" s="20"/>
      <c r="P14" s="20"/>
      <c r="Q14" s="20"/>
      <c r="R14" s="20"/>
      <c r="S14" s="20"/>
      <c r="T14" s="20"/>
      <c r="U14" s="20"/>
      <c r="V14" s="20"/>
      <c r="W14" s="20">
        <v>-33572820</v>
      </c>
      <c r="X14" s="20"/>
      <c r="Y14" s="20">
        <v>-33572820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-79875866</v>
      </c>
      <c r="D17" s="26">
        <f>SUM(D6:D16)</f>
        <v>0</v>
      </c>
      <c r="E17" s="27">
        <f t="shared" si="0"/>
        <v>16836900</v>
      </c>
      <c r="F17" s="28">
        <f t="shared" si="0"/>
        <v>16836900</v>
      </c>
      <c r="G17" s="28">
        <f t="shared" si="0"/>
        <v>-3814194</v>
      </c>
      <c r="H17" s="28">
        <f t="shared" si="0"/>
        <v>-6318458</v>
      </c>
      <c r="I17" s="28">
        <f t="shared" si="0"/>
        <v>-5122172</v>
      </c>
      <c r="J17" s="28">
        <f t="shared" si="0"/>
        <v>-15254824</v>
      </c>
      <c r="K17" s="28">
        <f t="shared" si="0"/>
        <v>-4236025</v>
      </c>
      <c r="L17" s="28">
        <f t="shared" si="0"/>
        <v>-3182342</v>
      </c>
      <c r="M17" s="28">
        <f t="shared" si="0"/>
        <v>-10861699</v>
      </c>
      <c r="N17" s="28">
        <f t="shared" si="0"/>
        <v>-18280066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-33534890</v>
      </c>
      <c r="X17" s="28">
        <f t="shared" si="0"/>
        <v>8418444</v>
      </c>
      <c r="Y17" s="28">
        <f t="shared" si="0"/>
        <v>-41953334</v>
      </c>
      <c r="Z17" s="29">
        <f>+IF(X17&lt;&gt;0,+(Y17/X17)*100,0)</f>
        <v>-498.35021768868455</v>
      </c>
      <c r="AA17" s="30">
        <f>SUM(AA6:AA16)</f>
        <v>16836900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-45652644</v>
      </c>
      <c r="D26" s="18"/>
      <c r="E26" s="19">
        <v>-45533830</v>
      </c>
      <c r="F26" s="20">
        <v>-45172023</v>
      </c>
      <c r="G26" s="20">
        <v>-217748</v>
      </c>
      <c r="H26" s="20">
        <v>-1790250</v>
      </c>
      <c r="I26" s="20">
        <v>-6174129</v>
      </c>
      <c r="J26" s="20">
        <v>-8182127</v>
      </c>
      <c r="K26" s="20">
        <v>-3171336</v>
      </c>
      <c r="L26" s="20">
        <v>-7428172</v>
      </c>
      <c r="M26" s="20">
        <v>-5836668</v>
      </c>
      <c r="N26" s="20">
        <v>-16436176</v>
      </c>
      <c r="O26" s="20"/>
      <c r="P26" s="20"/>
      <c r="Q26" s="20"/>
      <c r="R26" s="20"/>
      <c r="S26" s="20"/>
      <c r="T26" s="20"/>
      <c r="U26" s="20"/>
      <c r="V26" s="20"/>
      <c r="W26" s="20">
        <v>-24618303</v>
      </c>
      <c r="X26" s="20">
        <v>-21036008</v>
      </c>
      <c r="Y26" s="20">
        <v>-3582295</v>
      </c>
      <c r="Z26" s="21">
        <v>17.029347963739127</v>
      </c>
      <c r="AA26" s="22">
        <v>-45172023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-45652644</v>
      </c>
      <c r="D27" s="26">
        <f>SUM(D21:D26)</f>
        <v>0</v>
      </c>
      <c r="E27" s="27">
        <f t="shared" si="1"/>
        <v>-45533830</v>
      </c>
      <c r="F27" s="28">
        <f t="shared" si="1"/>
        <v>-45172023</v>
      </c>
      <c r="G27" s="28">
        <f t="shared" si="1"/>
        <v>-217748</v>
      </c>
      <c r="H27" s="28">
        <f t="shared" si="1"/>
        <v>-1790250</v>
      </c>
      <c r="I27" s="28">
        <f t="shared" si="1"/>
        <v>-6174129</v>
      </c>
      <c r="J27" s="28">
        <f t="shared" si="1"/>
        <v>-8182127</v>
      </c>
      <c r="K27" s="28">
        <f t="shared" si="1"/>
        <v>-3171336</v>
      </c>
      <c r="L27" s="28">
        <f t="shared" si="1"/>
        <v>-7428172</v>
      </c>
      <c r="M27" s="28">
        <f t="shared" si="1"/>
        <v>-5836668</v>
      </c>
      <c r="N27" s="28">
        <f t="shared" si="1"/>
        <v>-16436176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-24618303</v>
      </c>
      <c r="X27" s="28">
        <f t="shared" si="1"/>
        <v>-21036008</v>
      </c>
      <c r="Y27" s="28">
        <f t="shared" si="1"/>
        <v>-3582295</v>
      </c>
      <c r="Z27" s="29">
        <f>+IF(X27&lt;&gt;0,+(Y27/X27)*100,0)</f>
        <v>17.029347963739127</v>
      </c>
      <c r="AA27" s="30">
        <f>SUM(AA21:AA26)</f>
        <v>-45172023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-125528510</v>
      </c>
      <c r="D38" s="32">
        <f>+D17+D27+D36</f>
        <v>0</v>
      </c>
      <c r="E38" s="33">
        <f t="shared" si="3"/>
        <v>-28696930</v>
      </c>
      <c r="F38" s="2">
        <f t="shared" si="3"/>
        <v>-28335123</v>
      </c>
      <c r="G38" s="2">
        <f t="shared" si="3"/>
        <v>-4031942</v>
      </c>
      <c r="H38" s="2">
        <f t="shared" si="3"/>
        <v>-8108708</v>
      </c>
      <c r="I38" s="2">
        <f t="shared" si="3"/>
        <v>-11296301</v>
      </c>
      <c r="J38" s="2">
        <f t="shared" si="3"/>
        <v>-23436951</v>
      </c>
      <c r="K38" s="2">
        <f t="shared" si="3"/>
        <v>-7407361</v>
      </c>
      <c r="L38" s="2">
        <f t="shared" si="3"/>
        <v>-10610514</v>
      </c>
      <c r="M38" s="2">
        <f t="shared" si="3"/>
        <v>-16698367</v>
      </c>
      <c r="N38" s="2">
        <f t="shared" si="3"/>
        <v>-34716242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-58153193</v>
      </c>
      <c r="X38" s="2">
        <f t="shared" si="3"/>
        <v>-12617564</v>
      </c>
      <c r="Y38" s="2">
        <f t="shared" si="3"/>
        <v>-45535629</v>
      </c>
      <c r="Z38" s="34">
        <f>+IF(X38&lt;&gt;0,+(Y38/X38)*100,0)</f>
        <v>360.89081061922889</v>
      </c>
      <c r="AA38" s="35">
        <f>+AA17+AA27+AA36</f>
        <v>-28335123</v>
      </c>
    </row>
    <row r="39" spans="1:27" x14ac:dyDescent="0.25">
      <c r="A39" s="23" t="s">
        <v>60</v>
      </c>
      <c r="B39" s="17"/>
      <c r="C39" s="32">
        <v>-100339967</v>
      </c>
      <c r="D39" s="32"/>
      <c r="E39" s="33"/>
      <c r="F39" s="2"/>
      <c r="G39" s="2"/>
      <c r="H39" s="2">
        <f>+G40+H60</f>
        <v>-229916034</v>
      </c>
      <c r="I39" s="2">
        <f>+H40+I60</f>
        <v>-238024742</v>
      </c>
      <c r="J39" s="2">
        <f>+G39</f>
        <v>0</v>
      </c>
      <c r="K39" s="2">
        <f>+I40+K60</f>
        <v>-249321043</v>
      </c>
      <c r="L39" s="2">
        <f>+K40+L60</f>
        <v>-256728404</v>
      </c>
      <c r="M39" s="2">
        <f>+L40+M60</f>
        <v>-267338918</v>
      </c>
      <c r="N39" s="2">
        <f>+K39</f>
        <v>-249321043</v>
      </c>
      <c r="O39" s="2">
        <f>+M40+O60</f>
        <v>-284037285</v>
      </c>
      <c r="P39" s="2">
        <f>+O40+P60</f>
        <v>-284037285</v>
      </c>
      <c r="Q39" s="2">
        <f>+P40+Q60</f>
        <v>-284037285</v>
      </c>
      <c r="R39" s="2">
        <f>+O39</f>
        <v>-284037285</v>
      </c>
      <c r="S39" s="2">
        <f>+Q40+S60</f>
        <v>-284037285</v>
      </c>
      <c r="T39" s="2">
        <f>+S40+T60</f>
        <v>-284037285</v>
      </c>
      <c r="U39" s="2">
        <f>+T40+U60</f>
        <v>-284037285</v>
      </c>
      <c r="V39" s="2">
        <f>+S39</f>
        <v>-284037285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-225868477</v>
      </c>
      <c r="D40" s="43">
        <f t="shared" ref="D40:AA40" si="4">+D38+D39</f>
        <v>0</v>
      </c>
      <c r="E40" s="44">
        <f t="shared" si="4"/>
        <v>-28696930</v>
      </c>
      <c r="F40" s="45">
        <f t="shared" si="4"/>
        <v>-28335123</v>
      </c>
      <c r="G40" s="45">
        <f t="shared" si="4"/>
        <v>-4031942</v>
      </c>
      <c r="H40" s="45">
        <f t="shared" si="4"/>
        <v>-238024742</v>
      </c>
      <c r="I40" s="45">
        <f t="shared" si="4"/>
        <v>-249321043</v>
      </c>
      <c r="J40" s="45">
        <f>+I40</f>
        <v>-249321043</v>
      </c>
      <c r="K40" s="45">
        <f t="shared" si="4"/>
        <v>-256728404</v>
      </c>
      <c r="L40" s="45">
        <f t="shared" si="4"/>
        <v>-267338918</v>
      </c>
      <c r="M40" s="45">
        <f t="shared" si="4"/>
        <v>-284037285</v>
      </c>
      <c r="N40" s="45">
        <f>+M40</f>
        <v>-284037285</v>
      </c>
      <c r="O40" s="45">
        <f t="shared" si="4"/>
        <v>-284037285</v>
      </c>
      <c r="P40" s="45">
        <f t="shared" si="4"/>
        <v>-284037285</v>
      </c>
      <c r="Q40" s="45">
        <f t="shared" si="4"/>
        <v>-284037285</v>
      </c>
      <c r="R40" s="45">
        <f>+Q40</f>
        <v>-284037285</v>
      </c>
      <c r="S40" s="45">
        <f t="shared" si="4"/>
        <v>-284037285</v>
      </c>
      <c r="T40" s="45">
        <f t="shared" si="4"/>
        <v>-284037285</v>
      </c>
      <c r="U40" s="45">
        <f t="shared" si="4"/>
        <v>-284037285</v>
      </c>
      <c r="V40" s="45">
        <f>+U40</f>
        <v>-284037285</v>
      </c>
      <c r="W40" s="45">
        <f>+V40</f>
        <v>-284037285</v>
      </c>
      <c r="X40" s="45">
        <f t="shared" si="4"/>
        <v>-12617564</v>
      </c>
      <c r="Y40" s="45">
        <f t="shared" si="4"/>
        <v>-45535629</v>
      </c>
      <c r="Z40" s="46">
        <f>+IF(X40&lt;&gt;0,+(Y40/X40)*100,0)</f>
        <v>360.89081061922889</v>
      </c>
      <c r="AA40" s="47">
        <f t="shared" si="4"/>
        <v>-28335123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-225884092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16764714</v>
      </c>
      <c r="D7" s="18"/>
      <c r="E7" s="19">
        <v>23156135</v>
      </c>
      <c r="F7" s="20">
        <v>23156135</v>
      </c>
      <c r="G7" s="20">
        <v>1420592</v>
      </c>
      <c r="H7" s="20">
        <v>1328125</v>
      </c>
      <c r="I7" s="20">
        <v>1509378</v>
      </c>
      <c r="J7" s="20">
        <v>4258095</v>
      </c>
      <c r="K7" s="20">
        <v>1674222</v>
      </c>
      <c r="L7" s="20">
        <v>1543366</v>
      </c>
      <c r="M7" s="20">
        <v>1519058</v>
      </c>
      <c r="N7" s="20">
        <v>4736646</v>
      </c>
      <c r="O7" s="20"/>
      <c r="P7" s="20"/>
      <c r="Q7" s="20"/>
      <c r="R7" s="20"/>
      <c r="S7" s="20"/>
      <c r="T7" s="20"/>
      <c r="U7" s="20"/>
      <c r="V7" s="20"/>
      <c r="W7" s="20">
        <v>8994741</v>
      </c>
      <c r="X7" s="20">
        <v>11530232</v>
      </c>
      <c r="Y7" s="20">
        <v>-2535491</v>
      </c>
      <c r="Z7" s="21">
        <v>-21.989939144329444</v>
      </c>
      <c r="AA7" s="22">
        <v>23156135</v>
      </c>
    </row>
    <row r="8" spans="1:27" x14ac:dyDescent="0.25">
      <c r="A8" s="23" t="s">
        <v>36</v>
      </c>
      <c r="B8" s="17" t="s">
        <v>32</v>
      </c>
      <c r="C8" s="18">
        <v>43956</v>
      </c>
      <c r="D8" s="18"/>
      <c r="E8" s="19">
        <v>12955</v>
      </c>
      <c r="F8" s="20">
        <v>12955</v>
      </c>
      <c r="G8" s="20">
        <v>-695</v>
      </c>
      <c r="H8" s="20">
        <v>-16309</v>
      </c>
      <c r="I8" s="20">
        <v>1743</v>
      </c>
      <c r="J8" s="20">
        <v>-15261</v>
      </c>
      <c r="K8" s="20">
        <v>4497</v>
      </c>
      <c r="L8" s="20">
        <v>6391</v>
      </c>
      <c r="M8" s="20">
        <v>1557</v>
      </c>
      <c r="N8" s="20">
        <v>12445</v>
      </c>
      <c r="O8" s="20"/>
      <c r="P8" s="20"/>
      <c r="Q8" s="20"/>
      <c r="R8" s="20"/>
      <c r="S8" s="20"/>
      <c r="T8" s="20"/>
      <c r="U8" s="20"/>
      <c r="V8" s="20"/>
      <c r="W8" s="20">
        <v>-2816</v>
      </c>
      <c r="X8" s="20">
        <v>3699</v>
      </c>
      <c r="Y8" s="20">
        <v>-6515</v>
      </c>
      <c r="Z8" s="21">
        <v>-176.12868342795349</v>
      </c>
      <c r="AA8" s="22">
        <v>12955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265463</v>
      </c>
      <c r="F11" s="20">
        <v>265463</v>
      </c>
      <c r="G11" s="20">
        <v>9575</v>
      </c>
      <c r="H11" s="20">
        <v>8073</v>
      </c>
      <c r="I11" s="20">
        <v>18298</v>
      </c>
      <c r="J11" s="20">
        <v>35946</v>
      </c>
      <c r="K11" s="20">
        <v>20021</v>
      </c>
      <c r="L11" s="20">
        <v>17622</v>
      </c>
      <c r="M11" s="20">
        <v>14276</v>
      </c>
      <c r="N11" s="20">
        <v>51919</v>
      </c>
      <c r="O11" s="20"/>
      <c r="P11" s="20"/>
      <c r="Q11" s="20"/>
      <c r="R11" s="20"/>
      <c r="S11" s="20"/>
      <c r="T11" s="20"/>
      <c r="U11" s="20"/>
      <c r="V11" s="20"/>
      <c r="W11" s="20">
        <v>87865</v>
      </c>
      <c r="X11" s="20">
        <v>132720</v>
      </c>
      <c r="Y11" s="20">
        <v>-44855</v>
      </c>
      <c r="Z11" s="21">
        <v>-33.796714888487038</v>
      </c>
      <c r="AA11" s="22">
        <v>265463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-16293602</v>
      </c>
      <c r="F14" s="20">
        <v>-16293602</v>
      </c>
      <c r="G14" s="20"/>
      <c r="H14" s="20">
        <v>-218</v>
      </c>
      <c r="I14" s="20"/>
      <c r="J14" s="20">
        <v>-218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</v>
      </c>
      <c r="X14" s="20">
        <v>-9174351</v>
      </c>
      <c r="Y14" s="20">
        <v>9174133</v>
      </c>
      <c r="Z14" s="21">
        <v>-99.997623810120189</v>
      </c>
      <c r="AA14" s="22">
        <v>-16293602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-238940</v>
      </c>
      <c r="F15" s="20">
        <v>-238940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-238940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16808670</v>
      </c>
      <c r="D17" s="26">
        <f>SUM(D6:D16)</f>
        <v>0</v>
      </c>
      <c r="E17" s="27">
        <f t="shared" si="0"/>
        <v>6902011</v>
      </c>
      <c r="F17" s="28">
        <f t="shared" si="0"/>
        <v>6902011</v>
      </c>
      <c r="G17" s="28">
        <f t="shared" si="0"/>
        <v>1429472</v>
      </c>
      <c r="H17" s="28">
        <f t="shared" si="0"/>
        <v>1319671</v>
      </c>
      <c r="I17" s="28">
        <f t="shared" si="0"/>
        <v>1529419</v>
      </c>
      <c r="J17" s="28">
        <f t="shared" si="0"/>
        <v>4278562</v>
      </c>
      <c r="K17" s="28">
        <f t="shared" si="0"/>
        <v>1698740</v>
      </c>
      <c r="L17" s="28">
        <f t="shared" si="0"/>
        <v>1567379</v>
      </c>
      <c r="M17" s="28">
        <f t="shared" si="0"/>
        <v>1534891</v>
      </c>
      <c r="N17" s="28">
        <f t="shared" si="0"/>
        <v>4801010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9079572</v>
      </c>
      <c r="X17" s="28">
        <f t="shared" si="0"/>
        <v>2492300</v>
      </c>
      <c r="Y17" s="28">
        <f t="shared" si="0"/>
        <v>6587272</v>
      </c>
      <c r="Z17" s="29">
        <f>+IF(X17&lt;&gt;0,+(Y17/X17)*100,0)</f>
        <v>264.30493921277531</v>
      </c>
      <c r="AA17" s="30">
        <f>SUM(AA6:AA16)</f>
        <v>6902011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-5849161</v>
      </c>
      <c r="D26" s="18"/>
      <c r="E26" s="19">
        <v>-6832381</v>
      </c>
      <c r="F26" s="20">
        <v>-6832381</v>
      </c>
      <c r="G26" s="20">
        <v>-474754</v>
      </c>
      <c r="H26" s="20">
        <v>-57119</v>
      </c>
      <c r="I26" s="20">
        <v>-12349</v>
      </c>
      <c r="J26" s="20">
        <v>-544222</v>
      </c>
      <c r="K26" s="20">
        <v>-169303</v>
      </c>
      <c r="L26" s="20"/>
      <c r="M26" s="20">
        <v>-862387</v>
      </c>
      <c r="N26" s="20">
        <v>-1031690</v>
      </c>
      <c r="O26" s="20"/>
      <c r="P26" s="20"/>
      <c r="Q26" s="20"/>
      <c r="R26" s="20"/>
      <c r="S26" s="20"/>
      <c r="T26" s="20"/>
      <c r="U26" s="20"/>
      <c r="V26" s="20"/>
      <c r="W26" s="20">
        <v>-1575912</v>
      </c>
      <c r="X26" s="20">
        <v>-3315392</v>
      </c>
      <c r="Y26" s="20">
        <v>1739480</v>
      </c>
      <c r="Z26" s="21">
        <v>-52.466797289732256</v>
      </c>
      <c r="AA26" s="22">
        <v>-6832381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-5849161</v>
      </c>
      <c r="D27" s="26">
        <f>SUM(D21:D26)</f>
        <v>0</v>
      </c>
      <c r="E27" s="27">
        <f t="shared" si="1"/>
        <v>-6832381</v>
      </c>
      <c r="F27" s="28">
        <f t="shared" si="1"/>
        <v>-6832381</v>
      </c>
      <c r="G27" s="28">
        <f t="shared" si="1"/>
        <v>-474754</v>
      </c>
      <c r="H27" s="28">
        <f t="shared" si="1"/>
        <v>-57119</v>
      </c>
      <c r="I27" s="28">
        <f t="shared" si="1"/>
        <v>-12349</v>
      </c>
      <c r="J27" s="28">
        <f t="shared" si="1"/>
        <v>-544222</v>
      </c>
      <c r="K27" s="28">
        <f t="shared" si="1"/>
        <v>-169303</v>
      </c>
      <c r="L27" s="28">
        <f t="shared" si="1"/>
        <v>0</v>
      </c>
      <c r="M27" s="28">
        <f t="shared" si="1"/>
        <v>-862387</v>
      </c>
      <c r="N27" s="28">
        <f t="shared" si="1"/>
        <v>-1031690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-1575912</v>
      </c>
      <c r="X27" s="28">
        <f t="shared" si="1"/>
        <v>-3315392</v>
      </c>
      <c r="Y27" s="28">
        <f t="shared" si="1"/>
        <v>1739480</v>
      </c>
      <c r="Z27" s="29">
        <f>+IF(X27&lt;&gt;0,+(Y27/X27)*100,0)</f>
        <v>-52.466797289732256</v>
      </c>
      <c r="AA27" s="30">
        <f>SUM(AA21:AA26)</f>
        <v>-6832381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10959509</v>
      </c>
      <c r="D38" s="32">
        <f>+D17+D27+D36</f>
        <v>0</v>
      </c>
      <c r="E38" s="33">
        <f t="shared" si="3"/>
        <v>69630</v>
      </c>
      <c r="F38" s="2">
        <f t="shared" si="3"/>
        <v>69630</v>
      </c>
      <c r="G38" s="2">
        <f t="shared" si="3"/>
        <v>954718</v>
      </c>
      <c r="H38" s="2">
        <f t="shared" si="3"/>
        <v>1262552</v>
      </c>
      <c r="I38" s="2">
        <f t="shared" si="3"/>
        <v>1517070</v>
      </c>
      <c r="J38" s="2">
        <f t="shared" si="3"/>
        <v>3734340</v>
      </c>
      <c r="K38" s="2">
        <f t="shared" si="3"/>
        <v>1529437</v>
      </c>
      <c r="L38" s="2">
        <f t="shared" si="3"/>
        <v>1567379</v>
      </c>
      <c r="M38" s="2">
        <f t="shared" si="3"/>
        <v>672504</v>
      </c>
      <c r="N38" s="2">
        <f t="shared" si="3"/>
        <v>3769320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7503660</v>
      </c>
      <c r="X38" s="2">
        <f t="shared" si="3"/>
        <v>-823092</v>
      </c>
      <c r="Y38" s="2">
        <f t="shared" si="3"/>
        <v>8326752</v>
      </c>
      <c r="Z38" s="34">
        <f>+IF(X38&lt;&gt;0,+(Y38/X38)*100,0)</f>
        <v>-1011.6429269146098</v>
      </c>
      <c r="AA38" s="35">
        <f>+AA17+AA27+AA36</f>
        <v>69630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954718</v>
      </c>
      <c r="I39" s="2">
        <f>+H40+I60</f>
        <v>2217270</v>
      </c>
      <c r="J39" s="2">
        <f>+G39</f>
        <v>0</v>
      </c>
      <c r="K39" s="2">
        <f>+I40+K60</f>
        <v>3734340</v>
      </c>
      <c r="L39" s="2">
        <f>+K40+L60</f>
        <v>5263777</v>
      </c>
      <c r="M39" s="2">
        <f>+L40+M60</f>
        <v>6831156</v>
      </c>
      <c r="N39" s="2">
        <f>+K39</f>
        <v>3734340</v>
      </c>
      <c r="O39" s="2">
        <f>+M40+O60</f>
        <v>7503660</v>
      </c>
      <c r="P39" s="2">
        <f>+O40+P60</f>
        <v>7503660</v>
      </c>
      <c r="Q39" s="2">
        <f>+P40+Q60</f>
        <v>7503660</v>
      </c>
      <c r="R39" s="2">
        <f>+O39</f>
        <v>7503660</v>
      </c>
      <c r="S39" s="2">
        <f>+Q40+S60</f>
        <v>7503660</v>
      </c>
      <c r="T39" s="2">
        <f>+S40+T60</f>
        <v>7503660</v>
      </c>
      <c r="U39" s="2">
        <f>+T40+U60</f>
        <v>7503660</v>
      </c>
      <c r="V39" s="2">
        <f>+S39</f>
        <v>7503660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10959509</v>
      </c>
      <c r="D40" s="43">
        <f t="shared" ref="D40:AA40" si="4">+D38+D39</f>
        <v>0</v>
      </c>
      <c r="E40" s="44">
        <f t="shared" si="4"/>
        <v>69630</v>
      </c>
      <c r="F40" s="45">
        <f t="shared" si="4"/>
        <v>69630</v>
      </c>
      <c r="G40" s="45">
        <f t="shared" si="4"/>
        <v>954718</v>
      </c>
      <c r="H40" s="45">
        <f t="shared" si="4"/>
        <v>2217270</v>
      </c>
      <c r="I40" s="45">
        <f t="shared" si="4"/>
        <v>3734340</v>
      </c>
      <c r="J40" s="45">
        <f>+I40</f>
        <v>3734340</v>
      </c>
      <c r="K40" s="45">
        <f t="shared" si="4"/>
        <v>5263777</v>
      </c>
      <c r="L40" s="45">
        <f t="shared" si="4"/>
        <v>6831156</v>
      </c>
      <c r="M40" s="45">
        <f t="shared" si="4"/>
        <v>7503660</v>
      </c>
      <c r="N40" s="45">
        <f>+M40</f>
        <v>7503660</v>
      </c>
      <c r="O40" s="45">
        <f t="shared" si="4"/>
        <v>7503660</v>
      </c>
      <c r="P40" s="45">
        <f t="shared" si="4"/>
        <v>7503660</v>
      </c>
      <c r="Q40" s="45">
        <f t="shared" si="4"/>
        <v>7503660</v>
      </c>
      <c r="R40" s="45">
        <f>+Q40</f>
        <v>7503660</v>
      </c>
      <c r="S40" s="45">
        <f t="shared" si="4"/>
        <v>7503660</v>
      </c>
      <c r="T40" s="45">
        <f t="shared" si="4"/>
        <v>7503660</v>
      </c>
      <c r="U40" s="45">
        <f t="shared" si="4"/>
        <v>7503660</v>
      </c>
      <c r="V40" s="45">
        <f>+U40</f>
        <v>7503660</v>
      </c>
      <c r="W40" s="45">
        <f>+V40</f>
        <v>7503660</v>
      </c>
      <c r="X40" s="45">
        <f t="shared" si="4"/>
        <v>-823092</v>
      </c>
      <c r="Y40" s="45">
        <f t="shared" si="4"/>
        <v>8326752</v>
      </c>
      <c r="Z40" s="46">
        <f>+IF(X40&lt;&gt;0,+(Y40/X40)*100,0)</f>
        <v>-1011.6429269146098</v>
      </c>
      <c r="AA40" s="47">
        <f t="shared" si="4"/>
        <v>69630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51922</v>
      </c>
      <c r="D7" s="18"/>
      <c r="E7" s="19">
        <v>25593246</v>
      </c>
      <c r="F7" s="20">
        <v>25593246</v>
      </c>
      <c r="G7" s="20">
        <v>1721157</v>
      </c>
      <c r="H7" s="20">
        <v>1749710</v>
      </c>
      <c r="I7" s="20">
        <v>1657269</v>
      </c>
      <c r="J7" s="20">
        <v>5128136</v>
      </c>
      <c r="K7" s="20">
        <v>1889680</v>
      </c>
      <c r="L7" s="20">
        <v>1728288</v>
      </c>
      <c r="M7" s="20">
        <v>1704954</v>
      </c>
      <c r="N7" s="20">
        <v>5322922</v>
      </c>
      <c r="O7" s="20"/>
      <c r="P7" s="20"/>
      <c r="Q7" s="20"/>
      <c r="R7" s="20"/>
      <c r="S7" s="20"/>
      <c r="T7" s="20"/>
      <c r="U7" s="20"/>
      <c r="V7" s="20"/>
      <c r="W7" s="20">
        <v>10451058</v>
      </c>
      <c r="X7" s="20">
        <v>12796620</v>
      </c>
      <c r="Y7" s="20">
        <v>-2345562</v>
      </c>
      <c r="Z7" s="21">
        <v>-18.329543270019741</v>
      </c>
      <c r="AA7" s="22">
        <v>25593246</v>
      </c>
    </row>
    <row r="8" spans="1:27" x14ac:dyDescent="0.25">
      <c r="A8" s="23" t="s">
        <v>36</v>
      </c>
      <c r="B8" s="17" t="s">
        <v>32</v>
      </c>
      <c r="C8" s="18">
        <v>5453</v>
      </c>
      <c r="D8" s="18"/>
      <c r="E8" s="19">
        <v>79863</v>
      </c>
      <c r="F8" s="20">
        <v>79863</v>
      </c>
      <c r="G8" s="20"/>
      <c r="H8" s="20"/>
      <c r="I8" s="20">
        <v>5169</v>
      </c>
      <c r="J8" s="20">
        <v>5169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5169</v>
      </c>
      <c r="X8" s="20">
        <v>39930</v>
      </c>
      <c r="Y8" s="20">
        <v>-34761</v>
      </c>
      <c r="Z8" s="21">
        <v>-87.054845980465814</v>
      </c>
      <c r="AA8" s="22">
        <v>79863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8636737</v>
      </c>
      <c r="F9" s="20">
        <v>8636737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4318368</v>
      </c>
      <c r="Y9" s="20">
        <v>-4318368</v>
      </c>
      <c r="Z9" s="21">
        <v>-100</v>
      </c>
      <c r="AA9" s="22">
        <v>8636737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-2359672</v>
      </c>
      <c r="D14" s="18"/>
      <c r="E14" s="19"/>
      <c r="F14" s="20"/>
      <c r="G14" s="20">
        <v>-36635</v>
      </c>
      <c r="H14" s="20">
        <v>-106176</v>
      </c>
      <c r="I14" s="20">
        <v>-167462</v>
      </c>
      <c r="J14" s="20">
        <v>-310273</v>
      </c>
      <c r="K14" s="20">
        <v>-374396</v>
      </c>
      <c r="L14" s="20">
        <v>-407021</v>
      </c>
      <c r="M14" s="20">
        <v>-340637</v>
      </c>
      <c r="N14" s="20">
        <v>-1122054</v>
      </c>
      <c r="O14" s="20"/>
      <c r="P14" s="20"/>
      <c r="Q14" s="20"/>
      <c r="R14" s="20"/>
      <c r="S14" s="20"/>
      <c r="T14" s="20"/>
      <c r="U14" s="20"/>
      <c r="V14" s="20"/>
      <c r="W14" s="20">
        <v>-1432327</v>
      </c>
      <c r="X14" s="20"/>
      <c r="Y14" s="20">
        <v>-1432327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-2302297</v>
      </c>
      <c r="D17" s="26">
        <f>SUM(D6:D16)</f>
        <v>0</v>
      </c>
      <c r="E17" s="27">
        <f t="shared" si="0"/>
        <v>34309846</v>
      </c>
      <c r="F17" s="28">
        <f t="shared" si="0"/>
        <v>34309846</v>
      </c>
      <c r="G17" s="28">
        <f t="shared" si="0"/>
        <v>1684522</v>
      </c>
      <c r="H17" s="28">
        <f t="shared" si="0"/>
        <v>1643534</v>
      </c>
      <c r="I17" s="28">
        <f t="shared" si="0"/>
        <v>1494976</v>
      </c>
      <c r="J17" s="28">
        <f t="shared" si="0"/>
        <v>4823032</v>
      </c>
      <c r="K17" s="28">
        <f t="shared" si="0"/>
        <v>1515284</v>
      </c>
      <c r="L17" s="28">
        <f t="shared" si="0"/>
        <v>1321267</v>
      </c>
      <c r="M17" s="28">
        <f t="shared" si="0"/>
        <v>1364317</v>
      </c>
      <c r="N17" s="28">
        <f t="shared" si="0"/>
        <v>4200868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9023900</v>
      </c>
      <c r="X17" s="28">
        <f t="shared" si="0"/>
        <v>17154918</v>
      </c>
      <c r="Y17" s="28">
        <f t="shared" si="0"/>
        <v>-8131018</v>
      </c>
      <c r="Z17" s="29">
        <f>+IF(X17&lt;&gt;0,+(Y17/X17)*100,0)</f>
        <v>-47.397591757652236</v>
      </c>
      <c r="AA17" s="30">
        <f>SUM(AA6:AA16)</f>
        <v>34309846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-3072697</v>
      </c>
      <c r="D26" s="18"/>
      <c r="E26" s="19">
        <v>-8830000</v>
      </c>
      <c r="F26" s="20">
        <v>-13464902</v>
      </c>
      <c r="G26" s="20"/>
      <c r="H26" s="20"/>
      <c r="I26" s="20">
        <v>-2732</v>
      </c>
      <c r="J26" s="20">
        <v>-2732</v>
      </c>
      <c r="K26" s="20"/>
      <c r="L26" s="20"/>
      <c r="M26" s="20">
        <v>-467457</v>
      </c>
      <c r="N26" s="20">
        <v>-467457</v>
      </c>
      <c r="O26" s="20"/>
      <c r="P26" s="20"/>
      <c r="Q26" s="20"/>
      <c r="R26" s="20"/>
      <c r="S26" s="20"/>
      <c r="T26" s="20"/>
      <c r="U26" s="20"/>
      <c r="V26" s="20"/>
      <c r="W26" s="20">
        <v>-470189</v>
      </c>
      <c r="X26" s="20">
        <v>-4404833</v>
      </c>
      <c r="Y26" s="20">
        <v>3934644</v>
      </c>
      <c r="Z26" s="21">
        <v>-89.325611209323938</v>
      </c>
      <c r="AA26" s="22">
        <v>-13464902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-3072697</v>
      </c>
      <c r="D27" s="26">
        <f>SUM(D21:D26)</f>
        <v>0</v>
      </c>
      <c r="E27" s="27">
        <f t="shared" si="1"/>
        <v>-8830000</v>
      </c>
      <c r="F27" s="28">
        <f t="shared" si="1"/>
        <v>-13464902</v>
      </c>
      <c r="G27" s="28">
        <f t="shared" si="1"/>
        <v>0</v>
      </c>
      <c r="H27" s="28">
        <f t="shared" si="1"/>
        <v>0</v>
      </c>
      <c r="I27" s="28">
        <f t="shared" si="1"/>
        <v>-2732</v>
      </c>
      <c r="J27" s="28">
        <f t="shared" si="1"/>
        <v>-2732</v>
      </c>
      <c r="K27" s="28">
        <f t="shared" si="1"/>
        <v>0</v>
      </c>
      <c r="L27" s="28">
        <f t="shared" si="1"/>
        <v>0</v>
      </c>
      <c r="M27" s="28">
        <f t="shared" si="1"/>
        <v>-467457</v>
      </c>
      <c r="N27" s="28">
        <f t="shared" si="1"/>
        <v>-467457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-470189</v>
      </c>
      <c r="X27" s="28">
        <f t="shared" si="1"/>
        <v>-4404833</v>
      </c>
      <c r="Y27" s="28">
        <f t="shared" si="1"/>
        <v>3934644</v>
      </c>
      <c r="Z27" s="29">
        <f>+IF(X27&lt;&gt;0,+(Y27/X27)*100,0)</f>
        <v>-89.325611209323938</v>
      </c>
      <c r="AA27" s="30">
        <f>SUM(AA21:AA26)</f>
        <v>-13464902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-5374994</v>
      </c>
      <c r="D38" s="32">
        <f>+D17+D27+D36</f>
        <v>0</v>
      </c>
      <c r="E38" s="33">
        <f t="shared" si="3"/>
        <v>25479846</v>
      </c>
      <c r="F38" s="2">
        <f t="shared" si="3"/>
        <v>20844944</v>
      </c>
      <c r="G38" s="2">
        <f t="shared" si="3"/>
        <v>1684522</v>
      </c>
      <c r="H38" s="2">
        <f t="shared" si="3"/>
        <v>1643534</v>
      </c>
      <c r="I38" s="2">
        <f t="shared" si="3"/>
        <v>1492244</v>
      </c>
      <c r="J38" s="2">
        <f t="shared" si="3"/>
        <v>4820300</v>
      </c>
      <c r="K38" s="2">
        <f t="shared" si="3"/>
        <v>1515284</v>
      </c>
      <c r="L38" s="2">
        <f t="shared" si="3"/>
        <v>1321267</v>
      </c>
      <c r="M38" s="2">
        <f t="shared" si="3"/>
        <v>896860</v>
      </c>
      <c r="N38" s="2">
        <f t="shared" si="3"/>
        <v>3733411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8553711</v>
      </c>
      <c r="X38" s="2">
        <f t="shared" si="3"/>
        <v>12750085</v>
      </c>
      <c r="Y38" s="2">
        <f t="shared" si="3"/>
        <v>-4196374</v>
      </c>
      <c r="Z38" s="34">
        <f>+IF(X38&lt;&gt;0,+(Y38/X38)*100,0)</f>
        <v>-32.912517838116372</v>
      </c>
      <c r="AA38" s="35">
        <f>+AA17+AA27+AA36</f>
        <v>20844944</v>
      </c>
    </row>
    <row r="39" spans="1:27" x14ac:dyDescent="0.25">
      <c r="A39" s="23" t="s">
        <v>60</v>
      </c>
      <c r="B39" s="17"/>
      <c r="C39" s="32">
        <v>-8942908</v>
      </c>
      <c r="D39" s="32"/>
      <c r="E39" s="33"/>
      <c r="F39" s="2"/>
      <c r="G39" s="2">
        <v>-14804634</v>
      </c>
      <c r="H39" s="2">
        <f>+G40+H60</f>
        <v>-13120112</v>
      </c>
      <c r="I39" s="2">
        <f>+H40+I60</f>
        <v>-11476578</v>
      </c>
      <c r="J39" s="2">
        <f>+G39</f>
        <v>-14804634</v>
      </c>
      <c r="K39" s="2">
        <f>+I40+K60</f>
        <v>-9984334</v>
      </c>
      <c r="L39" s="2">
        <f>+K40+L60</f>
        <v>-8469050</v>
      </c>
      <c r="M39" s="2">
        <f>+L40+M60</f>
        <v>-7147783</v>
      </c>
      <c r="N39" s="2">
        <f>+K39</f>
        <v>-9984334</v>
      </c>
      <c r="O39" s="2">
        <f>+M40+O60</f>
        <v>-6250923</v>
      </c>
      <c r="P39" s="2">
        <f>+O40+P60</f>
        <v>-6250923</v>
      </c>
      <c r="Q39" s="2">
        <f>+P40+Q60</f>
        <v>-6250923</v>
      </c>
      <c r="R39" s="2">
        <f>+O39</f>
        <v>-6250923</v>
      </c>
      <c r="S39" s="2">
        <f>+Q40+S60</f>
        <v>-6250923</v>
      </c>
      <c r="T39" s="2">
        <f>+S40+T60</f>
        <v>-6250923</v>
      </c>
      <c r="U39" s="2">
        <f>+T40+U60</f>
        <v>-6250923</v>
      </c>
      <c r="V39" s="2">
        <f>+S39</f>
        <v>-6250923</v>
      </c>
      <c r="W39" s="2">
        <f>+G39</f>
        <v>-14804634</v>
      </c>
      <c r="X39" s="2"/>
      <c r="Y39" s="2">
        <f>+W39-X39</f>
        <v>-14804634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-14317902</v>
      </c>
      <c r="D40" s="43">
        <f t="shared" ref="D40:AA40" si="4">+D38+D39</f>
        <v>0</v>
      </c>
      <c r="E40" s="44">
        <f t="shared" si="4"/>
        <v>25479846</v>
      </c>
      <c r="F40" s="45">
        <f t="shared" si="4"/>
        <v>20844944</v>
      </c>
      <c r="G40" s="45">
        <f t="shared" si="4"/>
        <v>-13120112</v>
      </c>
      <c r="H40" s="45">
        <f t="shared" si="4"/>
        <v>-11476578</v>
      </c>
      <c r="I40" s="45">
        <f t="shared" si="4"/>
        <v>-9984334</v>
      </c>
      <c r="J40" s="45">
        <f>+I40</f>
        <v>-9984334</v>
      </c>
      <c r="K40" s="45">
        <f t="shared" si="4"/>
        <v>-8469050</v>
      </c>
      <c r="L40" s="45">
        <f t="shared" si="4"/>
        <v>-7147783</v>
      </c>
      <c r="M40" s="45">
        <f t="shared" si="4"/>
        <v>-6250923</v>
      </c>
      <c r="N40" s="45">
        <f>+M40</f>
        <v>-6250923</v>
      </c>
      <c r="O40" s="45">
        <f t="shared" si="4"/>
        <v>-6250923</v>
      </c>
      <c r="P40" s="45">
        <f t="shared" si="4"/>
        <v>-6250923</v>
      </c>
      <c r="Q40" s="45">
        <f t="shared" si="4"/>
        <v>-6250923</v>
      </c>
      <c r="R40" s="45">
        <f>+Q40</f>
        <v>-6250923</v>
      </c>
      <c r="S40" s="45">
        <f t="shared" si="4"/>
        <v>-6250923</v>
      </c>
      <c r="T40" s="45">
        <f t="shared" si="4"/>
        <v>-6250923</v>
      </c>
      <c r="U40" s="45">
        <f t="shared" si="4"/>
        <v>-6250923</v>
      </c>
      <c r="V40" s="45">
        <f>+U40</f>
        <v>-6250923</v>
      </c>
      <c r="W40" s="45">
        <f>+V40</f>
        <v>-6250923</v>
      </c>
      <c r="X40" s="45">
        <f t="shared" si="4"/>
        <v>12750085</v>
      </c>
      <c r="Y40" s="45">
        <f t="shared" si="4"/>
        <v>-19001008</v>
      </c>
      <c r="Z40" s="46">
        <f>+IF(X40&lt;&gt;0,+(Y40/X40)*100,0)</f>
        <v>-149.02652021535542</v>
      </c>
      <c r="AA40" s="47">
        <f t="shared" si="4"/>
        <v>20844944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-14804634</v>
      </c>
      <c r="J60">
        <v>-14804634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318250</v>
      </c>
      <c r="D7" s="18"/>
      <c r="E7" s="19">
        <v>448760</v>
      </c>
      <c r="F7" s="20">
        <v>448760</v>
      </c>
      <c r="G7" s="20"/>
      <c r="H7" s="20">
        <v>21600</v>
      </c>
      <c r="I7" s="20">
        <v>24891</v>
      </c>
      <c r="J7" s="20">
        <v>46491</v>
      </c>
      <c r="K7" s="20">
        <v>21574</v>
      </c>
      <c r="L7" s="20">
        <v>32206</v>
      </c>
      <c r="M7" s="20">
        <v>20659</v>
      </c>
      <c r="N7" s="20">
        <v>74439</v>
      </c>
      <c r="O7" s="20"/>
      <c r="P7" s="20"/>
      <c r="Q7" s="20"/>
      <c r="R7" s="20"/>
      <c r="S7" s="20"/>
      <c r="T7" s="20"/>
      <c r="U7" s="20"/>
      <c r="V7" s="20"/>
      <c r="W7" s="20">
        <v>120930</v>
      </c>
      <c r="X7" s="20">
        <v>224376</v>
      </c>
      <c r="Y7" s="20">
        <v>-103446</v>
      </c>
      <c r="Z7" s="21">
        <v>-46.103861375548192</v>
      </c>
      <c r="AA7" s="22">
        <v>448760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5608320</v>
      </c>
      <c r="F9" s="20">
        <v>5608320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2804160</v>
      </c>
      <c r="Y9" s="20">
        <v>-2804160</v>
      </c>
      <c r="Z9" s="21">
        <v>-100</v>
      </c>
      <c r="AA9" s="22">
        <v>5608320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-2280302</v>
      </c>
      <c r="D14" s="18"/>
      <c r="E14" s="19">
        <v>-17956150</v>
      </c>
      <c r="F14" s="20">
        <v>-17956150</v>
      </c>
      <c r="G14" s="20"/>
      <c r="H14" s="20">
        <v>-2950</v>
      </c>
      <c r="I14" s="20">
        <v>-238746</v>
      </c>
      <c r="J14" s="20">
        <v>-241696</v>
      </c>
      <c r="K14" s="20">
        <v>-337093</v>
      </c>
      <c r="L14" s="20">
        <v>-187850</v>
      </c>
      <c r="M14" s="20">
        <v>-390812</v>
      </c>
      <c r="N14" s="20">
        <v>-915755</v>
      </c>
      <c r="O14" s="20"/>
      <c r="P14" s="20"/>
      <c r="Q14" s="20"/>
      <c r="R14" s="20"/>
      <c r="S14" s="20"/>
      <c r="T14" s="20"/>
      <c r="U14" s="20"/>
      <c r="V14" s="20"/>
      <c r="W14" s="20">
        <v>-1157451</v>
      </c>
      <c r="X14" s="20">
        <v>-8978070</v>
      </c>
      <c r="Y14" s="20">
        <v>7820619</v>
      </c>
      <c r="Z14" s="21">
        <v>-87.10801987509565</v>
      </c>
      <c r="AA14" s="22">
        <v>-17956150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-1962052</v>
      </c>
      <c r="D17" s="26">
        <f>SUM(D6:D16)</f>
        <v>0</v>
      </c>
      <c r="E17" s="27">
        <f t="shared" si="0"/>
        <v>-11899070</v>
      </c>
      <c r="F17" s="28">
        <f t="shared" si="0"/>
        <v>-11899070</v>
      </c>
      <c r="G17" s="28">
        <f t="shared" si="0"/>
        <v>0</v>
      </c>
      <c r="H17" s="28">
        <f t="shared" si="0"/>
        <v>18650</v>
      </c>
      <c r="I17" s="28">
        <f t="shared" si="0"/>
        <v>-213855</v>
      </c>
      <c r="J17" s="28">
        <f t="shared" si="0"/>
        <v>-195205</v>
      </c>
      <c r="K17" s="28">
        <f t="shared" si="0"/>
        <v>-315519</v>
      </c>
      <c r="L17" s="28">
        <f t="shared" si="0"/>
        <v>-155644</v>
      </c>
      <c r="M17" s="28">
        <f t="shared" si="0"/>
        <v>-370153</v>
      </c>
      <c r="N17" s="28">
        <f t="shared" si="0"/>
        <v>-841316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-1036521</v>
      </c>
      <c r="X17" s="28">
        <f t="shared" si="0"/>
        <v>-5949534</v>
      </c>
      <c r="Y17" s="28">
        <f t="shared" si="0"/>
        <v>4913013</v>
      </c>
      <c r="Z17" s="29">
        <f>+IF(X17&lt;&gt;0,+(Y17/X17)*100,0)</f>
        <v>-82.578114521238135</v>
      </c>
      <c r="AA17" s="30">
        <f>SUM(AA6:AA16)</f>
        <v>-11899070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-8105242</v>
      </c>
      <c r="D26" s="18"/>
      <c r="E26" s="19">
        <v>-17956150</v>
      </c>
      <c r="F26" s="20">
        <v>-17956150</v>
      </c>
      <c r="G26" s="20"/>
      <c r="H26" s="20">
        <v>-426010</v>
      </c>
      <c r="I26" s="20"/>
      <c r="J26" s="20">
        <v>-426010</v>
      </c>
      <c r="K26" s="20">
        <v>-1804213</v>
      </c>
      <c r="L26" s="20"/>
      <c r="M26" s="20">
        <v>-1417952</v>
      </c>
      <c r="N26" s="20">
        <v>-3222165</v>
      </c>
      <c r="O26" s="20"/>
      <c r="P26" s="20"/>
      <c r="Q26" s="20"/>
      <c r="R26" s="20"/>
      <c r="S26" s="20"/>
      <c r="T26" s="20"/>
      <c r="U26" s="20"/>
      <c r="V26" s="20"/>
      <c r="W26" s="20">
        <v>-3648175</v>
      </c>
      <c r="X26" s="20">
        <v>-8978070</v>
      </c>
      <c r="Y26" s="20">
        <v>5329895</v>
      </c>
      <c r="Z26" s="21">
        <v>-59.365710002261061</v>
      </c>
      <c r="AA26" s="22">
        <v>-17956150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-8105242</v>
      </c>
      <c r="D27" s="26">
        <f>SUM(D21:D26)</f>
        <v>0</v>
      </c>
      <c r="E27" s="27">
        <f t="shared" si="1"/>
        <v>-17956150</v>
      </c>
      <c r="F27" s="28">
        <f t="shared" si="1"/>
        <v>-17956150</v>
      </c>
      <c r="G27" s="28">
        <f t="shared" si="1"/>
        <v>0</v>
      </c>
      <c r="H27" s="28">
        <f t="shared" si="1"/>
        <v>-426010</v>
      </c>
      <c r="I27" s="28">
        <f t="shared" si="1"/>
        <v>0</v>
      </c>
      <c r="J27" s="28">
        <f t="shared" si="1"/>
        <v>-426010</v>
      </c>
      <c r="K27" s="28">
        <f t="shared" si="1"/>
        <v>-1804213</v>
      </c>
      <c r="L27" s="28">
        <f t="shared" si="1"/>
        <v>0</v>
      </c>
      <c r="M27" s="28">
        <f t="shared" si="1"/>
        <v>-1417952</v>
      </c>
      <c r="N27" s="28">
        <f t="shared" si="1"/>
        <v>-3222165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-3648175</v>
      </c>
      <c r="X27" s="28">
        <f t="shared" si="1"/>
        <v>-8978070</v>
      </c>
      <c r="Y27" s="28">
        <f t="shared" si="1"/>
        <v>5329895</v>
      </c>
      <c r="Z27" s="29">
        <f>+IF(X27&lt;&gt;0,+(Y27/X27)*100,0)</f>
        <v>-59.365710002261061</v>
      </c>
      <c r="AA27" s="30">
        <f>SUM(AA21:AA26)</f>
        <v>-17956150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-10067294</v>
      </c>
      <c r="D38" s="32">
        <f>+D17+D27+D36</f>
        <v>0</v>
      </c>
      <c r="E38" s="33">
        <f t="shared" si="3"/>
        <v>-29855220</v>
      </c>
      <c r="F38" s="2">
        <f t="shared" si="3"/>
        <v>-29855220</v>
      </c>
      <c r="G38" s="2">
        <f t="shared" si="3"/>
        <v>0</v>
      </c>
      <c r="H38" s="2">
        <f t="shared" si="3"/>
        <v>-407360</v>
      </c>
      <c r="I38" s="2">
        <f t="shared" si="3"/>
        <v>-213855</v>
      </c>
      <c r="J38" s="2">
        <f t="shared" si="3"/>
        <v>-621215</v>
      </c>
      <c r="K38" s="2">
        <f t="shared" si="3"/>
        <v>-2119732</v>
      </c>
      <c r="L38" s="2">
        <f t="shared" si="3"/>
        <v>-155644</v>
      </c>
      <c r="M38" s="2">
        <f t="shared" si="3"/>
        <v>-1788105</v>
      </c>
      <c r="N38" s="2">
        <f t="shared" si="3"/>
        <v>-4063481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-4684696</v>
      </c>
      <c r="X38" s="2">
        <f t="shared" si="3"/>
        <v>-14927604</v>
      </c>
      <c r="Y38" s="2">
        <f t="shared" si="3"/>
        <v>10242908</v>
      </c>
      <c r="Z38" s="34">
        <f>+IF(X38&lt;&gt;0,+(Y38/X38)*100,0)</f>
        <v>-68.617227520236995</v>
      </c>
      <c r="AA38" s="35">
        <f>+AA17+AA27+AA36</f>
        <v>-29855220</v>
      </c>
    </row>
    <row r="39" spans="1:27" x14ac:dyDescent="0.25">
      <c r="A39" s="23" t="s">
        <v>60</v>
      </c>
      <c r="B39" s="17"/>
      <c r="C39" s="32">
        <v>40870017</v>
      </c>
      <c r="D39" s="32"/>
      <c r="E39" s="33">
        <v>55599651</v>
      </c>
      <c r="F39" s="2">
        <v>55599651</v>
      </c>
      <c r="G39" s="2"/>
      <c r="H39" s="2">
        <f>+G40+H60</f>
        <v>0</v>
      </c>
      <c r="I39" s="2">
        <f>+H40+I60</f>
        <v>-407360</v>
      </c>
      <c r="J39" s="2">
        <f>+G39</f>
        <v>0</v>
      </c>
      <c r="K39" s="2">
        <f>+I40+K60</f>
        <v>-621215</v>
      </c>
      <c r="L39" s="2">
        <f>+K40+L60</f>
        <v>-2740947</v>
      </c>
      <c r="M39" s="2">
        <f>+L40+M60</f>
        <v>-2896591</v>
      </c>
      <c r="N39" s="2">
        <f>+K39</f>
        <v>-621215</v>
      </c>
      <c r="O39" s="2">
        <f>+M40+O60</f>
        <v>-4684696</v>
      </c>
      <c r="P39" s="2">
        <f>+O40+P60</f>
        <v>-4684696</v>
      </c>
      <c r="Q39" s="2">
        <f>+P40+Q60</f>
        <v>-4684696</v>
      </c>
      <c r="R39" s="2">
        <f>+O39</f>
        <v>-4684696</v>
      </c>
      <c r="S39" s="2">
        <f>+Q40+S60</f>
        <v>-4684696</v>
      </c>
      <c r="T39" s="2">
        <f>+S40+T60</f>
        <v>-4684696</v>
      </c>
      <c r="U39" s="2">
        <f>+T40+U60</f>
        <v>-4684696</v>
      </c>
      <c r="V39" s="2">
        <f>+S39</f>
        <v>-4684696</v>
      </c>
      <c r="W39" s="2">
        <f>+G39</f>
        <v>0</v>
      </c>
      <c r="X39" s="2">
        <v>55599651</v>
      </c>
      <c r="Y39" s="2">
        <f>+W39-X39</f>
        <v>-55599651</v>
      </c>
      <c r="Z39" s="34">
        <f>+IF(X39&lt;&gt;0,+(Y39/X39)*100,0)</f>
        <v>-100</v>
      </c>
      <c r="AA39" s="35">
        <v>55599651</v>
      </c>
    </row>
    <row r="40" spans="1:27" x14ac:dyDescent="0.25">
      <c r="A40" s="41" t="s">
        <v>62</v>
      </c>
      <c r="B40" s="42" t="s">
        <v>61</v>
      </c>
      <c r="C40" s="43">
        <f>+C38+C39</f>
        <v>30802723</v>
      </c>
      <c r="D40" s="43">
        <f t="shared" ref="D40:AA40" si="4">+D38+D39</f>
        <v>0</v>
      </c>
      <c r="E40" s="44">
        <f t="shared" si="4"/>
        <v>25744431</v>
      </c>
      <c r="F40" s="45">
        <f t="shared" si="4"/>
        <v>25744431</v>
      </c>
      <c r="G40" s="45">
        <f t="shared" si="4"/>
        <v>0</v>
      </c>
      <c r="H40" s="45">
        <f t="shared" si="4"/>
        <v>-407360</v>
      </c>
      <c r="I40" s="45">
        <f t="shared" si="4"/>
        <v>-621215</v>
      </c>
      <c r="J40" s="45">
        <f>+I40</f>
        <v>-621215</v>
      </c>
      <c r="K40" s="45">
        <f t="shared" si="4"/>
        <v>-2740947</v>
      </c>
      <c r="L40" s="45">
        <f t="shared" si="4"/>
        <v>-2896591</v>
      </c>
      <c r="M40" s="45">
        <f t="shared" si="4"/>
        <v>-4684696</v>
      </c>
      <c r="N40" s="45">
        <f>+M40</f>
        <v>-4684696</v>
      </c>
      <c r="O40" s="45">
        <f t="shared" si="4"/>
        <v>-4684696</v>
      </c>
      <c r="P40" s="45">
        <f t="shared" si="4"/>
        <v>-4684696</v>
      </c>
      <c r="Q40" s="45">
        <f t="shared" si="4"/>
        <v>-4684696</v>
      </c>
      <c r="R40" s="45">
        <f>+Q40</f>
        <v>-4684696</v>
      </c>
      <c r="S40" s="45">
        <f t="shared" si="4"/>
        <v>-4684696</v>
      </c>
      <c r="T40" s="45">
        <f t="shared" si="4"/>
        <v>-4684696</v>
      </c>
      <c r="U40" s="45">
        <f t="shared" si="4"/>
        <v>-4684696</v>
      </c>
      <c r="V40" s="45">
        <f>+U40</f>
        <v>-4684696</v>
      </c>
      <c r="W40" s="45">
        <f>+V40</f>
        <v>-4684696</v>
      </c>
      <c r="X40" s="45">
        <f t="shared" si="4"/>
        <v>40672047</v>
      </c>
      <c r="Y40" s="45">
        <f t="shared" si="4"/>
        <v>-45356743</v>
      </c>
      <c r="Z40" s="46">
        <f>+IF(X40&lt;&gt;0,+(Y40/X40)*100,0)</f>
        <v>-111.51822036397627</v>
      </c>
      <c r="AA40" s="47">
        <f t="shared" si="4"/>
        <v>25744431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16737</v>
      </c>
      <c r="D14" s="18"/>
      <c r="E14" s="19">
        <v>105885</v>
      </c>
      <c r="F14" s="20">
        <v>105885</v>
      </c>
      <c r="G14" s="20">
        <v>107759</v>
      </c>
      <c r="H14" s="20">
        <v>14306</v>
      </c>
      <c r="I14" s="20">
        <v>238125</v>
      </c>
      <c r="J14" s="20">
        <v>360190</v>
      </c>
      <c r="K14" s="20">
        <v>310397</v>
      </c>
      <c r="L14" s="20">
        <v>27214</v>
      </c>
      <c r="M14" s="20">
        <v>43143</v>
      </c>
      <c r="N14" s="20">
        <v>380754</v>
      </c>
      <c r="O14" s="20"/>
      <c r="P14" s="20"/>
      <c r="Q14" s="20"/>
      <c r="R14" s="20"/>
      <c r="S14" s="20"/>
      <c r="T14" s="20"/>
      <c r="U14" s="20"/>
      <c r="V14" s="20"/>
      <c r="W14" s="20">
        <v>740944</v>
      </c>
      <c r="X14" s="20">
        <v>52938</v>
      </c>
      <c r="Y14" s="20">
        <v>688006</v>
      </c>
      <c r="Z14" s="21">
        <v>1299.6448675809438</v>
      </c>
      <c r="AA14" s="22">
        <v>105885</v>
      </c>
    </row>
    <row r="15" spans="1:27" x14ac:dyDescent="0.25">
      <c r="A15" s="23" t="s">
        <v>43</v>
      </c>
      <c r="B15" s="17" t="s">
        <v>32</v>
      </c>
      <c r="C15" s="18">
        <v>-2156998</v>
      </c>
      <c r="D15" s="18"/>
      <c r="E15" s="19">
        <v>-3896780</v>
      </c>
      <c r="F15" s="20">
        <v>-3896780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-1948392</v>
      </c>
      <c r="Y15" s="20">
        <v>1948392</v>
      </c>
      <c r="Z15" s="21">
        <v>-100</v>
      </c>
      <c r="AA15" s="22">
        <v>-3896780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-2140261</v>
      </c>
      <c r="D17" s="26">
        <f>SUM(D6:D16)</f>
        <v>0</v>
      </c>
      <c r="E17" s="27">
        <f t="shared" si="0"/>
        <v>-3790895</v>
      </c>
      <c r="F17" s="28">
        <f t="shared" si="0"/>
        <v>-3790895</v>
      </c>
      <c r="G17" s="28">
        <f t="shared" si="0"/>
        <v>107759</v>
      </c>
      <c r="H17" s="28">
        <f t="shared" si="0"/>
        <v>14306</v>
      </c>
      <c r="I17" s="28">
        <f t="shared" si="0"/>
        <v>238125</v>
      </c>
      <c r="J17" s="28">
        <f t="shared" si="0"/>
        <v>360190</v>
      </c>
      <c r="K17" s="28">
        <f t="shared" si="0"/>
        <v>310397</v>
      </c>
      <c r="L17" s="28">
        <f t="shared" si="0"/>
        <v>27214</v>
      </c>
      <c r="M17" s="28">
        <f t="shared" si="0"/>
        <v>43143</v>
      </c>
      <c r="N17" s="28">
        <f t="shared" si="0"/>
        <v>380754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740944</v>
      </c>
      <c r="X17" s="28">
        <f t="shared" si="0"/>
        <v>-1895454</v>
      </c>
      <c r="Y17" s="28">
        <f t="shared" si="0"/>
        <v>2636398</v>
      </c>
      <c r="Z17" s="29">
        <f>+IF(X17&lt;&gt;0,+(Y17/X17)*100,0)</f>
        <v>-139.09058199249361</v>
      </c>
      <c r="AA17" s="30">
        <f>SUM(AA6:AA16)</f>
        <v>-3790895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-2140261</v>
      </c>
      <c r="D38" s="32">
        <f>+D17+D27+D36</f>
        <v>0</v>
      </c>
      <c r="E38" s="33">
        <f t="shared" si="3"/>
        <v>-3790895</v>
      </c>
      <c r="F38" s="2">
        <f t="shared" si="3"/>
        <v>-3790895</v>
      </c>
      <c r="G38" s="2">
        <f t="shared" si="3"/>
        <v>107759</v>
      </c>
      <c r="H38" s="2">
        <f t="shared" si="3"/>
        <v>14306</v>
      </c>
      <c r="I38" s="2">
        <f t="shared" si="3"/>
        <v>238125</v>
      </c>
      <c r="J38" s="2">
        <f t="shared" si="3"/>
        <v>360190</v>
      </c>
      <c r="K38" s="2">
        <f t="shared" si="3"/>
        <v>310397</v>
      </c>
      <c r="L38" s="2">
        <f t="shared" si="3"/>
        <v>27214</v>
      </c>
      <c r="M38" s="2">
        <f t="shared" si="3"/>
        <v>43143</v>
      </c>
      <c r="N38" s="2">
        <f t="shared" si="3"/>
        <v>380754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740944</v>
      </c>
      <c r="X38" s="2">
        <f t="shared" si="3"/>
        <v>-1895454</v>
      </c>
      <c r="Y38" s="2">
        <f t="shared" si="3"/>
        <v>2636398</v>
      </c>
      <c r="Z38" s="34">
        <f>+IF(X38&lt;&gt;0,+(Y38/X38)*100,0)</f>
        <v>-139.09058199249361</v>
      </c>
      <c r="AA38" s="35">
        <f>+AA17+AA27+AA36</f>
        <v>-3790895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107759</v>
      </c>
      <c r="I39" s="2">
        <f>+H40+I60</f>
        <v>122065</v>
      </c>
      <c r="J39" s="2">
        <f>+G39</f>
        <v>0</v>
      </c>
      <c r="K39" s="2">
        <f>+I40+K60</f>
        <v>360190</v>
      </c>
      <c r="L39" s="2">
        <f>+K40+L60</f>
        <v>670587</v>
      </c>
      <c r="M39" s="2">
        <f>+L40+M60</f>
        <v>697801</v>
      </c>
      <c r="N39" s="2">
        <f>+K39</f>
        <v>360190</v>
      </c>
      <c r="O39" s="2">
        <f>+M40+O60</f>
        <v>740944</v>
      </c>
      <c r="P39" s="2">
        <f>+O40+P60</f>
        <v>740944</v>
      </c>
      <c r="Q39" s="2">
        <f>+P40+Q60</f>
        <v>740944</v>
      </c>
      <c r="R39" s="2">
        <f>+O39</f>
        <v>740944</v>
      </c>
      <c r="S39" s="2">
        <f>+Q40+S60</f>
        <v>740944</v>
      </c>
      <c r="T39" s="2">
        <f>+S40+T60</f>
        <v>740944</v>
      </c>
      <c r="U39" s="2">
        <f>+T40+U60</f>
        <v>740944</v>
      </c>
      <c r="V39" s="2">
        <f>+S39</f>
        <v>740944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-2140261</v>
      </c>
      <c r="D40" s="43">
        <f t="shared" ref="D40:AA40" si="4">+D38+D39</f>
        <v>0</v>
      </c>
      <c r="E40" s="44">
        <f t="shared" si="4"/>
        <v>-3790895</v>
      </c>
      <c r="F40" s="45">
        <f t="shared" si="4"/>
        <v>-3790895</v>
      </c>
      <c r="G40" s="45">
        <f t="shared" si="4"/>
        <v>107759</v>
      </c>
      <c r="H40" s="45">
        <f t="shared" si="4"/>
        <v>122065</v>
      </c>
      <c r="I40" s="45">
        <f t="shared" si="4"/>
        <v>360190</v>
      </c>
      <c r="J40" s="45">
        <f>+I40</f>
        <v>360190</v>
      </c>
      <c r="K40" s="45">
        <f t="shared" si="4"/>
        <v>670587</v>
      </c>
      <c r="L40" s="45">
        <f t="shared" si="4"/>
        <v>697801</v>
      </c>
      <c r="M40" s="45">
        <f t="shared" si="4"/>
        <v>740944</v>
      </c>
      <c r="N40" s="45">
        <f>+M40</f>
        <v>740944</v>
      </c>
      <c r="O40" s="45">
        <f t="shared" si="4"/>
        <v>740944</v>
      </c>
      <c r="P40" s="45">
        <f t="shared" si="4"/>
        <v>740944</v>
      </c>
      <c r="Q40" s="45">
        <f t="shared" si="4"/>
        <v>740944</v>
      </c>
      <c r="R40" s="45">
        <f>+Q40</f>
        <v>740944</v>
      </c>
      <c r="S40" s="45">
        <f t="shared" si="4"/>
        <v>740944</v>
      </c>
      <c r="T40" s="45">
        <f t="shared" si="4"/>
        <v>740944</v>
      </c>
      <c r="U40" s="45">
        <f t="shared" si="4"/>
        <v>740944</v>
      </c>
      <c r="V40" s="45">
        <f>+U40</f>
        <v>740944</v>
      </c>
      <c r="W40" s="45">
        <f>+V40</f>
        <v>740944</v>
      </c>
      <c r="X40" s="45">
        <f t="shared" si="4"/>
        <v>-1895454</v>
      </c>
      <c r="Y40" s="45">
        <f t="shared" si="4"/>
        <v>2636398</v>
      </c>
      <c r="Z40" s="46">
        <f>+IF(X40&lt;&gt;0,+(Y40/X40)*100,0)</f>
        <v>-139.09058199249361</v>
      </c>
      <c r="AA40" s="47">
        <f t="shared" si="4"/>
        <v>-3790895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1115326</v>
      </c>
      <c r="D7" s="18"/>
      <c r="E7" s="19"/>
      <c r="F7" s="20"/>
      <c r="G7" s="20">
        <v>66974</v>
      </c>
      <c r="H7" s="20">
        <v>90696</v>
      </c>
      <c r="I7" s="20">
        <v>81156</v>
      </c>
      <c r="J7" s="20">
        <v>238826</v>
      </c>
      <c r="K7" s="20">
        <v>101383</v>
      </c>
      <c r="L7" s="20">
        <v>86461</v>
      </c>
      <c r="M7" s="20">
        <v>59948</v>
      </c>
      <c r="N7" s="20">
        <v>247792</v>
      </c>
      <c r="O7" s="20"/>
      <c r="P7" s="20"/>
      <c r="Q7" s="20"/>
      <c r="R7" s="20"/>
      <c r="S7" s="20"/>
      <c r="T7" s="20"/>
      <c r="U7" s="20"/>
      <c r="V7" s="20"/>
      <c r="W7" s="20">
        <v>486618</v>
      </c>
      <c r="X7" s="20"/>
      <c r="Y7" s="20">
        <v>486618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-13422458</v>
      </c>
      <c r="D14" s="18"/>
      <c r="E14" s="19"/>
      <c r="F14" s="20"/>
      <c r="G14" s="20">
        <v>-1363868</v>
      </c>
      <c r="H14" s="20">
        <v>-762649</v>
      </c>
      <c r="I14" s="20">
        <v>-1261213</v>
      </c>
      <c r="J14" s="20">
        <v>-3387730</v>
      </c>
      <c r="K14" s="20">
        <v>-2202300</v>
      </c>
      <c r="L14" s="20">
        <v>-3909411</v>
      </c>
      <c r="M14" s="20">
        <v>-2697351</v>
      </c>
      <c r="N14" s="20">
        <v>-8809062</v>
      </c>
      <c r="O14" s="20"/>
      <c r="P14" s="20"/>
      <c r="Q14" s="20"/>
      <c r="R14" s="20"/>
      <c r="S14" s="20"/>
      <c r="T14" s="20"/>
      <c r="U14" s="20"/>
      <c r="V14" s="20"/>
      <c r="W14" s="20">
        <v>-12196792</v>
      </c>
      <c r="X14" s="20"/>
      <c r="Y14" s="20">
        <v>-12196792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-12307132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-1296894</v>
      </c>
      <c r="H17" s="28">
        <f t="shared" si="0"/>
        <v>-671953</v>
      </c>
      <c r="I17" s="28">
        <f t="shared" si="0"/>
        <v>-1180057</v>
      </c>
      <c r="J17" s="28">
        <f t="shared" si="0"/>
        <v>-3148904</v>
      </c>
      <c r="K17" s="28">
        <f t="shared" si="0"/>
        <v>-2100917</v>
      </c>
      <c r="L17" s="28">
        <f t="shared" si="0"/>
        <v>-3822950</v>
      </c>
      <c r="M17" s="28">
        <f t="shared" si="0"/>
        <v>-2637403</v>
      </c>
      <c r="N17" s="28">
        <f t="shared" si="0"/>
        <v>-8561270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-11710174</v>
      </c>
      <c r="X17" s="28">
        <f t="shared" si="0"/>
        <v>0</v>
      </c>
      <c r="Y17" s="28">
        <f t="shared" si="0"/>
        <v>-11710174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-101096777</v>
      </c>
      <c r="D26" s="18"/>
      <c r="E26" s="19"/>
      <c r="F26" s="20"/>
      <c r="G26" s="20">
        <v>-14716908</v>
      </c>
      <c r="H26" s="20">
        <v>-4428194</v>
      </c>
      <c r="I26" s="20">
        <v>-6040497</v>
      </c>
      <c r="J26" s="20">
        <v>-25185599</v>
      </c>
      <c r="K26" s="20">
        <v>-6998301</v>
      </c>
      <c r="L26" s="20">
        <v>-2148757</v>
      </c>
      <c r="M26" s="20">
        <v>-3675343</v>
      </c>
      <c r="N26" s="20">
        <v>-12822401</v>
      </c>
      <c r="O26" s="20"/>
      <c r="P26" s="20"/>
      <c r="Q26" s="20"/>
      <c r="R26" s="20"/>
      <c r="S26" s="20"/>
      <c r="T26" s="20"/>
      <c r="U26" s="20"/>
      <c r="V26" s="20"/>
      <c r="W26" s="20">
        <v>-38008000</v>
      </c>
      <c r="X26" s="20"/>
      <c r="Y26" s="20">
        <v>-38008000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-101096777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-14716908</v>
      </c>
      <c r="H27" s="28">
        <f t="shared" si="1"/>
        <v>-4428194</v>
      </c>
      <c r="I27" s="28">
        <f t="shared" si="1"/>
        <v>-6040497</v>
      </c>
      <c r="J27" s="28">
        <f t="shared" si="1"/>
        <v>-25185599</v>
      </c>
      <c r="K27" s="28">
        <f t="shared" si="1"/>
        <v>-6998301</v>
      </c>
      <c r="L27" s="28">
        <f t="shared" si="1"/>
        <v>-2148757</v>
      </c>
      <c r="M27" s="28">
        <f t="shared" si="1"/>
        <v>-3675343</v>
      </c>
      <c r="N27" s="28">
        <f t="shared" si="1"/>
        <v>-12822401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-38008000</v>
      </c>
      <c r="X27" s="28">
        <f t="shared" si="1"/>
        <v>0</v>
      </c>
      <c r="Y27" s="28">
        <f t="shared" si="1"/>
        <v>-38008000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-113403909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-16013802</v>
      </c>
      <c r="H38" s="2">
        <f t="shared" si="3"/>
        <v>-5100147</v>
      </c>
      <c r="I38" s="2">
        <f t="shared" si="3"/>
        <v>-7220554</v>
      </c>
      <c r="J38" s="2">
        <f t="shared" si="3"/>
        <v>-28334503</v>
      </c>
      <c r="K38" s="2">
        <f t="shared" si="3"/>
        <v>-9099218</v>
      </c>
      <c r="L38" s="2">
        <f t="shared" si="3"/>
        <v>-5971707</v>
      </c>
      <c r="M38" s="2">
        <f t="shared" si="3"/>
        <v>-6312746</v>
      </c>
      <c r="N38" s="2">
        <f t="shared" si="3"/>
        <v>-21383671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-49718174</v>
      </c>
      <c r="X38" s="2">
        <f t="shared" si="3"/>
        <v>0</v>
      </c>
      <c r="Y38" s="2">
        <f t="shared" si="3"/>
        <v>-49718174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-16013802</v>
      </c>
      <c r="I39" s="2">
        <f>+H40+I60</f>
        <v>-21113949</v>
      </c>
      <c r="J39" s="2">
        <f>+G39</f>
        <v>0</v>
      </c>
      <c r="K39" s="2">
        <f>+I40+K60</f>
        <v>-28334503</v>
      </c>
      <c r="L39" s="2">
        <f>+K40+L60</f>
        <v>-37433721</v>
      </c>
      <c r="M39" s="2">
        <f>+L40+M60</f>
        <v>-43405428</v>
      </c>
      <c r="N39" s="2">
        <f>+K39</f>
        <v>-28334503</v>
      </c>
      <c r="O39" s="2">
        <f>+M40+O60</f>
        <v>-49718174</v>
      </c>
      <c r="P39" s="2">
        <f>+O40+P60</f>
        <v>-49718174</v>
      </c>
      <c r="Q39" s="2">
        <f>+P40+Q60</f>
        <v>-49718174</v>
      </c>
      <c r="R39" s="2">
        <f>+O39</f>
        <v>-49718174</v>
      </c>
      <c r="S39" s="2">
        <f>+Q40+S60</f>
        <v>-49718174</v>
      </c>
      <c r="T39" s="2">
        <f>+S40+T60</f>
        <v>-49718174</v>
      </c>
      <c r="U39" s="2">
        <f>+T40+U60</f>
        <v>-49718174</v>
      </c>
      <c r="V39" s="2">
        <f>+S39</f>
        <v>-49718174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-113403909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-16013802</v>
      </c>
      <c r="H40" s="45">
        <f t="shared" si="4"/>
        <v>-21113949</v>
      </c>
      <c r="I40" s="45">
        <f t="shared" si="4"/>
        <v>-28334503</v>
      </c>
      <c r="J40" s="45">
        <f>+I40</f>
        <v>-28334503</v>
      </c>
      <c r="K40" s="45">
        <f t="shared" si="4"/>
        <v>-37433721</v>
      </c>
      <c r="L40" s="45">
        <f t="shared" si="4"/>
        <v>-43405428</v>
      </c>
      <c r="M40" s="45">
        <f t="shared" si="4"/>
        <v>-49718174</v>
      </c>
      <c r="N40" s="45">
        <f>+M40</f>
        <v>-49718174</v>
      </c>
      <c r="O40" s="45">
        <f t="shared" si="4"/>
        <v>-49718174</v>
      </c>
      <c r="P40" s="45">
        <f t="shared" si="4"/>
        <v>-49718174</v>
      </c>
      <c r="Q40" s="45">
        <f t="shared" si="4"/>
        <v>-49718174</v>
      </c>
      <c r="R40" s="45">
        <f>+Q40</f>
        <v>-49718174</v>
      </c>
      <c r="S40" s="45">
        <f t="shared" si="4"/>
        <v>-49718174</v>
      </c>
      <c r="T40" s="45">
        <f t="shared" si="4"/>
        <v>-49718174</v>
      </c>
      <c r="U40" s="45">
        <f t="shared" si="4"/>
        <v>-49718174</v>
      </c>
      <c r="V40" s="45">
        <f>+U40</f>
        <v>-49718174</v>
      </c>
      <c r="W40" s="45">
        <f>+V40</f>
        <v>-49718174</v>
      </c>
      <c r="X40" s="45">
        <f t="shared" si="4"/>
        <v>0</v>
      </c>
      <c r="Y40" s="45">
        <f t="shared" si="4"/>
        <v>-49718174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2101</v>
      </c>
      <c r="D6" s="18"/>
      <c r="E6" s="19"/>
      <c r="F6" s="20"/>
      <c r="G6" s="20"/>
      <c r="H6" s="20"/>
      <c r="I6" s="20">
        <v>210</v>
      </c>
      <c r="J6" s="20">
        <v>210</v>
      </c>
      <c r="K6" s="20">
        <v>316</v>
      </c>
      <c r="L6" s="20"/>
      <c r="M6" s="20">
        <v>570</v>
      </c>
      <c r="N6" s="20">
        <v>886</v>
      </c>
      <c r="O6" s="20"/>
      <c r="P6" s="20"/>
      <c r="Q6" s="20"/>
      <c r="R6" s="20"/>
      <c r="S6" s="20"/>
      <c r="T6" s="20"/>
      <c r="U6" s="20"/>
      <c r="V6" s="20"/>
      <c r="W6" s="20">
        <v>1096</v>
      </c>
      <c r="X6" s="20"/>
      <c r="Y6" s="20">
        <v>1096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230150</v>
      </c>
      <c r="D7" s="18"/>
      <c r="E7" s="19">
        <v>169937617</v>
      </c>
      <c r="F7" s="20">
        <v>169937617</v>
      </c>
      <c r="G7" s="20"/>
      <c r="H7" s="20">
        <v>65145</v>
      </c>
      <c r="I7" s="20">
        <v>9264</v>
      </c>
      <c r="J7" s="20">
        <v>74409</v>
      </c>
      <c r="K7" s="20"/>
      <c r="L7" s="20">
        <v>6311</v>
      </c>
      <c r="M7" s="20"/>
      <c r="N7" s="20">
        <v>6311</v>
      </c>
      <c r="O7" s="20"/>
      <c r="P7" s="20"/>
      <c r="Q7" s="20"/>
      <c r="R7" s="20"/>
      <c r="S7" s="20"/>
      <c r="T7" s="20"/>
      <c r="U7" s="20"/>
      <c r="V7" s="20"/>
      <c r="W7" s="20">
        <v>80720</v>
      </c>
      <c r="X7" s="20">
        <v>84968808</v>
      </c>
      <c r="Y7" s="20">
        <v>-84888088</v>
      </c>
      <c r="Z7" s="21">
        <v>-99.905000432629336</v>
      </c>
      <c r="AA7" s="22">
        <v>169937617</v>
      </c>
    </row>
    <row r="8" spans="1:27" x14ac:dyDescent="0.25">
      <c r="A8" s="23" t="s">
        <v>36</v>
      </c>
      <c r="B8" s="17" t="s">
        <v>32</v>
      </c>
      <c r="C8" s="18">
        <v>22915</v>
      </c>
      <c r="D8" s="18"/>
      <c r="E8" s="19">
        <v>36262425</v>
      </c>
      <c r="F8" s="20">
        <v>36262425</v>
      </c>
      <c r="G8" s="20">
        <v>3158</v>
      </c>
      <c r="H8" s="20">
        <v>637</v>
      </c>
      <c r="I8" s="20">
        <v>3823</v>
      </c>
      <c r="J8" s="20">
        <v>7618</v>
      </c>
      <c r="K8" s="20">
        <v>1724</v>
      </c>
      <c r="L8" s="20">
        <v>2998</v>
      </c>
      <c r="M8" s="20">
        <v>1086</v>
      </c>
      <c r="N8" s="20">
        <v>5808</v>
      </c>
      <c r="O8" s="20"/>
      <c r="P8" s="20"/>
      <c r="Q8" s="20"/>
      <c r="R8" s="20"/>
      <c r="S8" s="20"/>
      <c r="T8" s="20"/>
      <c r="U8" s="20"/>
      <c r="V8" s="20"/>
      <c r="W8" s="20">
        <v>13426</v>
      </c>
      <c r="X8" s="20">
        <v>18131220</v>
      </c>
      <c r="Y8" s="20">
        <v>-18117794</v>
      </c>
      <c r="Z8" s="21">
        <v>-99.925950928839868</v>
      </c>
      <c r="AA8" s="22">
        <v>36262425</v>
      </c>
    </row>
    <row r="9" spans="1:27" x14ac:dyDescent="0.25">
      <c r="A9" s="23" t="s">
        <v>37</v>
      </c>
      <c r="B9" s="17" t="s">
        <v>6</v>
      </c>
      <c r="C9" s="18">
        <v>2297</v>
      </c>
      <c r="D9" s="18"/>
      <c r="E9" s="19">
        <v>61849811</v>
      </c>
      <c r="F9" s="20">
        <v>61849811</v>
      </c>
      <c r="G9" s="20">
        <v>637</v>
      </c>
      <c r="H9" s="20"/>
      <c r="I9" s="20"/>
      <c r="J9" s="20">
        <v>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637</v>
      </c>
      <c r="X9" s="20">
        <v>30924906</v>
      </c>
      <c r="Y9" s="20">
        <v>-30924269</v>
      </c>
      <c r="Z9" s="21">
        <v>-99.997940171588567</v>
      </c>
      <c r="AA9" s="22">
        <v>61849811</v>
      </c>
    </row>
    <row r="10" spans="1:27" x14ac:dyDescent="0.25">
      <c r="A10" s="23" t="s">
        <v>38</v>
      </c>
      <c r="B10" s="17" t="s">
        <v>6</v>
      </c>
      <c r="C10" s="18">
        <v>-51213839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-109929445</v>
      </c>
      <c r="D14" s="18"/>
      <c r="E14" s="19"/>
      <c r="F14" s="20"/>
      <c r="G14" s="20">
        <v>-2928387</v>
      </c>
      <c r="H14" s="20">
        <v>-8116918</v>
      </c>
      <c r="I14" s="20">
        <v>-8440098</v>
      </c>
      <c r="J14" s="20">
        <v>-19485403</v>
      </c>
      <c r="K14" s="20">
        <v>-10455087</v>
      </c>
      <c r="L14" s="20">
        <v>-6949602</v>
      </c>
      <c r="M14" s="20">
        <v>-16902888</v>
      </c>
      <c r="N14" s="20">
        <v>-34307577</v>
      </c>
      <c r="O14" s="20"/>
      <c r="P14" s="20"/>
      <c r="Q14" s="20"/>
      <c r="R14" s="20"/>
      <c r="S14" s="20"/>
      <c r="T14" s="20"/>
      <c r="U14" s="20"/>
      <c r="V14" s="20"/>
      <c r="W14" s="20">
        <v>-53792980</v>
      </c>
      <c r="X14" s="20"/>
      <c r="Y14" s="20">
        <v>-53792980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-160885821</v>
      </c>
      <c r="D17" s="26">
        <f>SUM(D6:D16)</f>
        <v>0</v>
      </c>
      <c r="E17" s="27">
        <f t="shared" si="0"/>
        <v>268049853</v>
      </c>
      <c r="F17" s="28">
        <f t="shared" si="0"/>
        <v>268049853</v>
      </c>
      <c r="G17" s="28">
        <f t="shared" si="0"/>
        <v>-2924592</v>
      </c>
      <c r="H17" s="28">
        <f t="shared" si="0"/>
        <v>-8051136</v>
      </c>
      <c r="I17" s="28">
        <f t="shared" si="0"/>
        <v>-8426801</v>
      </c>
      <c r="J17" s="28">
        <f t="shared" si="0"/>
        <v>-19402529</v>
      </c>
      <c r="K17" s="28">
        <f t="shared" si="0"/>
        <v>-10453047</v>
      </c>
      <c r="L17" s="28">
        <f t="shared" si="0"/>
        <v>-6940293</v>
      </c>
      <c r="M17" s="28">
        <f t="shared" si="0"/>
        <v>-16901232</v>
      </c>
      <c r="N17" s="28">
        <f t="shared" si="0"/>
        <v>-34294572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-53697101</v>
      </c>
      <c r="X17" s="28">
        <f t="shared" si="0"/>
        <v>134024934</v>
      </c>
      <c r="Y17" s="28">
        <f t="shared" si="0"/>
        <v>-187722035</v>
      </c>
      <c r="Z17" s="29">
        <f>+IF(X17&lt;&gt;0,+(Y17/X17)*100,0)</f>
        <v>-140.06500835135648</v>
      </c>
      <c r="AA17" s="30">
        <f>SUM(AA6:AA16)</f>
        <v>268049853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-68268174</v>
      </c>
      <c r="D26" s="18"/>
      <c r="E26" s="19"/>
      <c r="F26" s="20"/>
      <c r="G26" s="20">
        <v>-9182519</v>
      </c>
      <c r="H26" s="20">
        <v>-8884521</v>
      </c>
      <c r="I26" s="20">
        <v>-22126485</v>
      </c>
      <c r="J26" s="20">
        <v>-40193525</v>
      </c>
      <c r="K26" s="20">
        <v>-17753343</v>
      </c>
      <c r="L26" s="20">
        <v>-15120501</v>
      </c>
      <c r="M26" s="20">
        <v>-17799850</v>
      </c>
      <c r="N26" s="20">
        <v>-50673694</v>
      </c>
      <c r="O26" s="20"/>
      <c r="P26" s="20"/>
      <c r="Q26" s="20"/>
      <c r="R26" s="20"/>
      <c r="S26" s="20"/>
      <c r="T26" s="20"/>
      <c r="U26" s="20"/>
      <c r="V26" s="20"/>
      <c r="W26" s="20">
        <v>-90867219</v>
      </c>
      <c r="X26" s="20"/>
      <c r="Y26" s="20">
        <v>-90867219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-68268174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-9182519</v>
      </c>
      <c r="H27" s="28">
        <f t="shared" si="1"/>
        <v>-8884521</v>
      </c>
      <c r="I27" s="28">
        <f t="shared" si="1"/>
        <v>-22126485</v>
      </c>
      <c r="J27" s="28">
        <f t="shared" si="1"/>
        <v>-40193525</v>
      </c>
      <c r="K27" s="28">
        <f t="shared" si="1"/>
        <v>-17753343</v>
      </c>
      <c r="L27" s="28">
        <f t="shared" si="1"/>
        <v>-15120501</v>
      </c>
      <c r="M27" s="28">
        <f t="shared" si="1"/>
        <v>-17799850</v>
      </c>
      <c r="N27" s="28">
        <f t="shared" si="1"/>
        <v>-50673694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-90867219</v>
      </c>
      <c r="X27" s="28">
        <f t="shared" si="1"/>
        <v>0</v>
      </c>
      <c r="Y27" s="28">
        <f t="shared" si="1"/>
        <v>-90867219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-229153995</v>
      </c>
      <c r="D38" s="32">
        <f>+D17+D27+D36</f>
        <v>0</v>
      </c>
      <c r="E38" s="33">
        <f t="shared" si="3"/>
        <v>268049853</v>
      </c>
      <c r="F38" s="2">
        <f t="shared" si="3"/>
        <v>268049853</v>
      </c>
      <c r="G38" s="2">
        <f t="shared" si="3"/>
        <v>-12107111</v>
      </c>
      <c r="H38" s="2">
        <f t="shared" si="3"/>
        <v>-16935657</v>
      </c>
      <c r="I38" s="2">
        <f t="shared" si="3"/>
        <v>-30553286</v>
      </c>
      <c r="J38" s="2">
        <f t="shared" si="3"/>
        <v>-59596054</v>
      </c>
      <c r="K38" s="2">
        <f t="shared" si="3"/>
        <v>-28206390</v>
      </c>
      <c r="L38" s="2">
        <f t="shared" si="3"/>
        <v>-22060794</v>
      </c>
      <c r="M38" s="2">
        <f t="shared" si="3"/>
        <v>-34701082</v>
      </c>
      <c r="N38" s="2">
        <f t="shared" si="3"/>
        <v>-84968266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-144564320</v>
      </c>
      <c r="X38" s="2">
        <f t="shared" si="3"/>
        <v>134024934</v>
      </c>
      <c r="Y38" s="2">
        <f t="shared" si="3"/>
        <v>-278589254</v>
      </c>
      <c r="Z38" s="34">
        <f>+IF(X38&lt;&gt;0,+(Y38/X38)*100,0)</f>
        <v>-207.86375018845376</v>
      </c>
      <c r="AA38" s="35">
        <f>+AA17+AA27+AA36</f>
        <v>268049853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-12107111</v>
      </c>
      <c r="I39" s="2">
        <f>+H40+I60</f>
        <v>-482041613</v>
      </c>
      <c r="J39" s="2">
        <f>+G39</f>
        <v>0</v>
      </c>
      <c r="K39" s="2">
        <f>+I40+K60</f>
        <v>-512594899</v>
      </c>
      <c r="L39" s="2">
        <f>+K40+L60</f>
        <v>-312680903</v>
      </c>
      <c r="M39" s="2">
        <f>+L40+M60</f>
        <v>-334741697</v>
      </c>
      <c r="N39" s="2">
        <f>+K39</f>
        <v>-512594899</v>
      </c>
      <c r="O39" s="2">
        <f>+M40+O60</f>
        <v>-369442779</v>
      </c>
      <c r="P39" s="2">
        <f>+O40+P60</f>
        <v>-369442779</v>
      </c>
      <c r="Q39" s="2">
        <f>+P40+Q60</f>
        <v>-369442779</v>
      </c>
      <c r="R39" s="2">
        <f>+O39</f>
        <v>-369442779</v>
      </c>
      <c r="S39" s="2">
        <f>+Q40+S60</f>
        <v>-369442779</v>
      </c>
      <c r="T39" s="2">
        <f>+S40+T60</f>
        <v>-369442779</v>
      </c>
      <c r="U39" s="2">
        <f>+T40+U60</f>
        <v>-369442779</v>
      </c>
      <c r="V39" s="2">
        <f>+S39</f>
        <v>-369442779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-229153995</v>
      </c>
      <c r="D40" s="43">
        <f t="shared" ref="D40:AA40" si="4">+D38+D39</f>
        <v>0</v>
      </c>
      <c r="E40" s="44">
        <f t="shared" si="4"/>
        <v>268049853</v>
      </c>
      <c r="F40" s="45">
        <f t="shared" si="4"/>
        <v>268049853</v>
      </c>
      <c r="G40" s="45">
        <f t="shared" si="4"/>
        <v>-12107111</v>
      </c>
      <c r="H40" s="45">
        <f t="shared" si="4"/>
        <v>-29042768</v>
      </c>
      <c r="I40" s="45">
        <f t="shared" si="4"/>
        <v>-512594899</v>
      </c>
      <c r="J40" s="45">
        <f>+I40</f>
        <v>-512594899</v>
      </c>
      <c r="K40" s="45">
        <f t="shared" si="4"/>
        <v>-540801289</v>
      </c>
      <c r="L40" s="45">
        <f t="shared" si="4"/>
        <v>-334741697</v>
      </c>
      <c r="M40" s="45">
        <f t="shared" si="4"/>
        <v>-369442779</v>
      </c>
      <c r="N40" s="45">
        <f>+M40</f>
        <v>-369442779</v>
      </c>
      <c r="O40" s="45">
        <f t="shared" si="4"/>
        <v>-369442779</v>
      </c>
      <c r="P40" s="45">
        <f t="shared" si="4"/>
        <v>-369442779</v>
      </c>
      <c r="Q40" s="45">
        <f t="shared" si="4"/>
        <v>-369442779</v>
      </c>
      <c r="R40" s="45">
        <f>+Q40</f>
        <v>-369442779</v>
      </c>
      <c r="S40" s="45">
        <f t="shared" si="4"/>
        <v>-369442779</v>
      </c>
      <c r="T40" s="45">
        <f t="shared" si="4"/>
        <v>-369442779</v>
      </c>
      <c r="U40" s="45">
        <f t="shared" si="4"/>
        <v>-369442779</v>
      </c>
      <c r="V40" s="45">
        <f>+U40</f>
        <v>-369442779</v>
      </c>
      <c r="W40" s="45">
        <f>+V40</f>
        <v>-369442779</v>
      </c>
      <c r="X40" s="45">
        <f t="shared" si="4"/>
        <v>134024934</v>
      </c>
      <c r="Y40" s="45">
        <f t="shared" si="4"/>
        <v>-278589254</v>
      </c>
      <c r="Z40" s="46">
        <f>+IF(X40&lt;&gt;0,+(Y40/X40)*100,0)</f>
        <v>-207.86375018845376</v>
      </c>
      <c r="AA40" s="47">
        <f t="shared" si="4"/>
        <v>268049853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-452998845</v>
      </c>
      <c r="L60">
        <v>228120386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4008</v>
      </c>
      <c r="D7" s="18"/>
      <c r="E7" s="19"/>
      <c r="F7" s="20"/>
      <c r="G7" s="20"/>
      <c r="H7" s="20"/>
      <c r="I7" s="20">
        <v>1267</v>
      </c>
      <c r="J7" s="20">
        <v>1267</v>
      </c>
      <c r="K7" s="20">
        <v>954</v>
      </c>
      <c r="L7" s="20">
        <v>780</v>
      </c>
      <c r="M7" s="20"/>
      <c r="N7" s="20">
        <v>1734</v>
      </c>
      <c r="O7" s="20"/>
      <c r="P7" s="20"/>
      <c r="Q7" s="20"/>
      <c r="R7" s="20"/>
      <c r="S7" s="20"/>
      <c r="T7" s="20"/>
      <c r="U7" s="20"/>
      <c r="V7" s="20"/>
      <c r="W7" s="20">
        <v>3001</v>
      </c>
      <c r="X7" s="20"/>
      <c r="Y7" s="20">
        <v>3001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-2286662</v>
      </c>
      <c r="D14" s="18"/>
      <c r="E14" s="19"/>
      <c r="F14" s="20"/>
      <c r="G14" s="20">
        <v>-26053</v>
      </c>
      <c r="H14" s="20">
        <v>-121252</v>
      </c>
      <c r="I14" s="20">
        <v>-235663</v>
      </c>
      <c r="J14" s="20">
        <v>-382968</v>
      </c>
      <c r="K14" s="20">
        <v>-527152</v>
      </c>
      <c r="L14" s="20">
        <v>-429080</v>
      </c>
      <c r="M14" s="20">
        <v>-424221</v>
      </c>
      <c r="N14" s="20">
        <v>-1380453</v>
      </c>
      <c r="O14" s="20"/>
      <c r="P14" s="20"/>
      <c r="Q14" s="20"/>
      <c r="R14" s="20"/>
      <c r="S14" s="20"/>
      <c r="T14" s="20"/>
      <c r="U14" s="20"/>
      <c r="V14" s="20"/>
      <c r="W14" s="20">
        <v>-1763421</v>
      </c>
      <c r="X14" s="20"/>
      <c r="Y14" s="20">
        <v>-1763421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-49557</v>
      </c>
      <c r="J15" s="20">
        <v>-49557</v>
      </c>
      <c r="K15" s="20">
        <v>-91137</v>
      </c>
      <c r="L15" s="20">
        <v>-43771</v>
      </c>
      <c r="M15" s="20">
        <v>-181938</v>
      </c>
      <c r="N15" s="20">
        <v>-316846</v>
      </c>
      <c r="O15" s="20"/>
      <c r="P15" s="20"/>
      <c r="Q15" s="20"/>
      <c r="R15" s="20"/>
      <c r="S15" s="20"/>
      <c r="T15" s="20"/>
      <c r="U15" s="20"/>
      <c r="V15" s="20"/>
      <c r="W15" s="20">
        <v>-366403</v>
      </c>
      <c r="X15" s="20"/>
      <c r="Y15" s="20">
        <v>-366403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-2282654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-26053</v>
      </c>
      <c r="H17" s="28">
        <f t="shared" si="0"/>
        <v>-121252</v>
      </c>
      <c r="I17" s="28">
        <f t="shared" si="0"/>
        <v>-283953</v>
      </c>
      <c r="J17" s="28">
        <f t="shared" si="0"/>
        <v>-431258</v>
      </c>
      <c r="K17" s="28">
        <f t="shared" si="0"/>
        <v>-617335</v>
      </c>
      <c r="L17" s="28">
        <f t="shared" si="0"/>
        <v>-472071</v>
      </c>
      <c r="M17" s="28">
        <f t="shared" si="0"/>
        <v>-606159</v>
      </c>
      <c r="N17" s="28">
        <f t="shared" si="0"/>
        <v>-1695565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-2126823</v>
      </c>
      <c r="X17" s="28">
        <f t="shared" si="0"/>
        <v>0</v>
      </c>
      <c r="Y17" s="28">
        <f t="shared" si="0"/>
        <v>-2126823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-566877</v>
      </c>
      <c r="D26" s="18"/>
      <c r="E26" s="19"/>
      <c r="F26" s="20"/>
      <c r="G26" s="20"/>
      <c r="H26" s="20"/>
      <c r="I26" s="20">
        <v>-189363</v>
      </c>
      <c r="J26" s="20">
        <v>-189363</v>
      </c>
      <c r="K26" s="20"/>
      <c r="L26" s="20"/>
      <c r="M26" s="20">
        <v>-38312</v>
      </c>
      <c r="N26" s="20">
        <v>-38312</v>
      </c>
      <c r="O26" s="20"/>
      <c r="P26" s="20"/>
      <c r="Q26" s="20"/>
      <c r="R26" s="20"/>
      <c r="S26" s="20"/>
      <c r="T26" s="20"/>
      <c r="U26" s="20"/>
      <c r="V26" s="20"/>
      <c r="W26" s="20">
        <v>-227675</v>
      </c>
      <c r="X26" s="20"/>
      <c r="Y26" s="20">
        <v>-227675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-566877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-189363</v>
      </c>
      <c r="J27" s="28">
        <f t="shared" si="1"/>
        <v>-189363</v>
      </c>
      <c r="K27" s="28">
        <f t="shared" si="1"/>
        <v>0</v>
      </c>
      <c r="L27" s="28">
        <f t="shared" si="1"/>
        <v>0</v>
      </c>
      <c r="M27" s="28">
        <f t="shared" si="1"/>
        <v>-38312</v>
      </c>
      <c r="N27" s="28">
        <f t="shared" si="1"/>
        <v>-38312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-227675</v>
      </c>
      <c r="X27" s="28">
        <f t="shared" si="1"/>
        <v>0</v>
      </c>
      <c r="Y27" s="28">
        <f t="shared" si="1"/>
        <v>-227675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-2849531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-26053</v>
      </c>
      <c r="H38" s="2">
        <f t="shared" si="3"/>
        <v>-121252</v>
      </c>
      <c r="I38" s="2">
        <f t="shared" si="3"/>
        <v>-473316</v>
      </c>
      <c r="J38" s="2">
        <f t="shared" si="3"/>
        <v>-620621</v>
      </c>
      <c r="K38" s="2">
        <f t="shared" si="3"/>
        <v>-617335</v>
      </c>
      <c r="L38" s="2">
        <f t="shared" si="3"/>
        <v>-472071</v>
      </c>
      <c r="M38" s="2">
        <f t="shared" si="3"/>
        <v>-644471</v>
      </c>
      <c r="N38" s="2">
        <f t="shared" si="3"/>
        <v>-1733877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-2354498</v>
      </c>
      <c r="X38" s="2">
        <f t="shared" si="3"/>
        <v>0</v>
      </c>
      <c r="Y38" s="2">
        <f t="shared" si="3"/>
        <v>-2354498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-26053</v>
      </c>
      <c r="I39" s="2">
        <f>+H40+I60</f>
        <v>-147305</v>
      </c>
      <c r="J39" s="2">
        <f>+G39</f>
        <v>0</v>
      </c>
      <c r="K39" s="2">
        <f>+I40+K60</f>
        <v>-620621</v>
      </c>
      <c r="L39" s="2">
        <f>+K40+L60</f>
        <v>-1237956</v>
      </c>
      <c r="M39" s="2">
        <f>+L40+M60</f>
        <v>-1710027</v>
      </c>
      <c r="N39" s="2">
        <f>+K39</f>
        <v>-620621</v>
      </c>
      <c r="O39" s="2">
        <f>+M40+O60</f>
        <v>-2354498</v>
      </c>
      <c r="P39" s="2">
        <f>+O40+P60</f>
        <v>-2354498</v>
      </c>
      <c r="Q39" s="2">
        <f>+P40+Q60</f>
        <v>-2354498</v>
      </c>
      <c r="R39" s="2">
        <f>+O39</f>
        <v>-2354498</v>
      </c>
      <c r="S39" s="2">
        <f>+Q40+S60</f>
        <v>-2354498</v>
      </c>
      <c r="T39" s="2">
        <f>+S40+T60</f>
        <v>-2354498</v>
      </c>
      <c r="U39" s="2">
        <f>+T40+U60</f>
        <v>-2354498</v>
      </c>
      <c r="V39" s="2">
        <f>+S39</f>
        <v>-2354498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-2849531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-26053</v>
      </c>
      <c r="H40" s="45">
        <f t="shared" si="4"/>
        <v>-147305</v>
      </c>
      <c r="I40" s="45">
        <f t="shared" si="4"/>
        <v>-620621</v>
      </c>
      <c r="J40" s="45">
        <f>+I40</f>
        <v>-620621</v>
      </c>
      <c r="K40" s="45">
        <f t="shared" si="4"/>
        <v>-1237956</v>
      </c>
      <c r="L40" s="45">
        <f t="shared" si="4"/>
        <v>-1710027</v>
      </c>
      <c r="M40" s="45">
        <f t="shared" si="4"/>
        <v>-2354498</v>
      </c>
      <c r="N40" s="45">
        <f>+M40</f>
        <v>-2354498</v>
      </c>
      <c r="O40" s="45">
        <f t="shared" si="4"/>
        <v>-2354498</v>
      </c>
      <c r="P40" s="45">
        <f t="shared" si="4"/>
        <v>-2354498</v>
      </c>
      <c r="Q40" s="45">
        <f t="shared" si="4"/>
        <v>-2354498</v>
      </c>
      <c r="R40" s="45">
        <f>+Q40</f>
        <v>-2354498</v>
      </c>
      <c r="S40" s="45">
        <f t="shared" si="4"/>
        <v>-2354498</v>
      </c>
      <c r="T40" s="45">
        <f t="shared" si="4"/>
        <v>-2354498</v>
      </c>
      <c r="U40" s="45">
        <f t="shared" si="4"/>
        <v>-2354498</v>
      </c>
      <c r="V40" s="45">
        <f>+U40</f>
        <v>-2354498</v>
      </c>
      <c r="W40" s="45">
        <f>+V40</f>
        <v>-2354498</v>
      </c>
      <c r="X40" s="45">
        <f t="shared" si="4"/>
        <v>0</v>
      </c>
      <c r="Y40" s="45">
        <f t="shared" si="4"/>
        <v>-2354498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69369791</v>
      </c>
      <c r="F7" s="20">
        <v>69369791</v>
      </c>
      <c r="G7" s="20"/>
      <c r="H7" s="20"/>
      <c r="I7" s="20"/>
      <c r="J7" s="20"/>
      <c r="K7" s="20">
        <v>361826</v>
      </c>
      <c r="L7" s="20"/>
      <c r="M7" s="20"/>
      <c r="N7" s="20">
        <v>361826</v>
      </c>
      <c r="O7" s="20"/>
      <c r="P7" s="20"/>
      <c r="Q7" s="20"/>
      <c r="R7" s="20"/>
      <c r="S7" s="20"/>
      <c r="T7" s="20"/>
      <c r="U7" s="20"/>
      <c r="V7" s="20"/>
      <c r="W7" s="20">
        <v>361826</v>
      </c>
      <c r="X7" s="20">
        <v>34684890</v>
      </c>
      <c r="Y7" s="20">
        <v>-34323064</v>
      </c>
      <c r="Z7" s="21">
        <v>-98.956819525735852</v>
      </c>
      <c r="AA7" s="22">
        <v>69369791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12091520</v>
      </c>
      <c r="F9" s="20">
        <v>12091520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6045760</v>
      </c>
      <c r="Y9" s="20">
        <v>-6045760</v>
      </c>
      <c r="Z9" s="21">
        <v>-100</v>
      </c>
      <c r="AA9" s="22">
        <v>12091520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1490693</v>
      </c>
      <c r="D14" s="18"/>
      <c r="E14" s="19"/>
      <c r="F14" s="20"/>
      <c r="G14" s="20">
        <v>-1190431</v>
      </c>
      <c r="H14" s="20"/>
      <c r="I14" s="20"/>
      <c r="J14" s="20">
        <v>-1190431</v>
      </c>
      <c r="K14" s="20">
        <v>32881</v>
      </c>
      <c r="L14" s="20">
        <v>-32881</v>
      </c>
      <c r="M14" s="20">
        <v>-53140</v>
      </c>
      <c r="N14" s="20">
        <v>-53140</v>
      </c>
      <c r="O14" s="20"/>
      <c r="P14" s="20"/>
      <c r="Q14" s="20"/>
      <c r="R14" s="20"/>
      <c r="S14" s="20"/>
      <c r="T14" s="20"/>
      <c r="U14" s="20"/>
      <c r="V14" s="20"/>
      <c r="W14" s="20">
        <v>-1243571</v>
      </c>
      <c r="X14" s="20"/>
      <c r="Y14" s="20">
        <v>-1243571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-2140666</v>
      </c>
      <c r="F15" s="20">
        <v>-2140666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-1070328</v>
      </c>
      <c r="Y15" s="20">
        <v>1070328</v>
      </c>
      <c r="Z15" s="21">
        <v>-100</v>
      </c>
      <c r="AA15" s="22">
        <v>-2140666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1490693</v>
      </c>
      <c r="D17" s="26">
        <f>SUM(D6:D16)</f>
        <v>0</v>
      </c>
      <c r="E17" s="27">
        <f t="shared" si="0"/>
        <v>79320645</v>
      </c>
      <c r="F17" s="28">
        <f t="shared" si="0"/>
        <v>79320645</v>
      </c>
      <c r="G17" s="28">
        <f t="shared" si="0"/>
        <v>-1190431</v>
      </c>
      <c r="H17" s="28">
        <f t="shared" si="0"/>
        <v>0</v>
      </c>
      <c r="I17" s="28">
        <f t="shared" si="0"/>
        <v>0</v>
      </c>
      <c r="J17" s="28">
        <f t="shared" si="0"/>
        <v>-1190431</v>
      </c>
      <c r="K17" s="28">
        <f t="shared" si="0"/>
        <v>394707</v>
      </c>
      <c r="L17" s="28">
        <f t="shared" si="0"/>
        <v>-32881</v>
      </c>
      <c r="M17" s="28">
        <f t="shared" si="0"/>
        <v>-53140</v>
      </c>
      <c r="N17" s="28">
        <f t="shared" si="0"/>
        <v>308686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-881745</v>
      </c>
      <c r="X17" s="28">
        <f t="shared" si="0"/>
        <v>39660322</v>
      </c>
      <c r="Y17" s="28">
        <f t="shared" si="0"/>
        <v>-40542067</v>
      </c>
      <c r="Z17" s="29">
        <f>+IF(X17&lt;&gt;0,+(Y17/X17)*100,0)</f>
        <v>-102.22324216127141</v>
      </c>
      <c r="AA17" s="30">
        <f>SUM(AA6:AA16)</f>
        <v>79320645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-18761371</v>
      </c>
      <c r="D26" s="18"/>
      <c r="E26" s="19">
        <v>-46673362</v>
      </c>
      <c r="F26" s="20">
        <v>-46673362</v>
      </c>
      <c r="G26" s="20">
        <v>-2921768</v>
      </c>
      <c r="H26" s="20">
        <v>-1646898</v>
      </c>
      <c r="I26" s="20">
        <v>-658755</v>
      </c>
      <c r="J26" s="20">
        <v>-5227421</v>
      </c>
      <c r="K26" s="20">
        <v>-956547</v>
      </c>
      <c r="L26" s="20">
        <v>-6346573</v>
      </c>
      <c r="M26" s="20">
        <v>-3265694</v>
      </c>
      <c r="N26" s="20">
        <v>-10568814</v>
      </c>
      <c r="O26" s="20"/>
      <c r="P26" s="20"/>
      <c r="Q26" s="20"/>
      <c r="R26" s="20"/>
      <c r="S26" s="20"/>
      <c r="T26" s="20"/>
      <c r="U26" s="20"/>
      <c r="V26" s="20"/>
      <c r="W26" s="20">
        <v>-15796235</v>
      </c>
      <c r="X26" s="20">
        <v>-23336664</v>
      </c>
      <c r="Y26" s="20">
        <v>7540429</v>
      </c>
      <c r="Z26" s="21">
        <v>-32.311512048165923</v>
      </c>
      <c r="AA26" s="22">
        <v>-46673362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-18761371</v>
      </c>
      <c r="D27" s="26">
        <f>SUM(D21:D26)</f>
        <v>0</v>
      </c>
      <c r="E27" s="27">
        <f t="shared" si="1"/>
        <v>-46673362</v>
      </c>
      <c r="F27" s="28">
        <f t="shared" si="1"/>
        <v>-46673362</v>
      </c>
      <c r="G27" s="28">
        <f t="shared" si="1"/>
        <v>-2921768</v>
      </c>
      <c r="H27" s="28">
        <f t="shared" si="1"/>
        <v>-1646898</v>
      </c>
      <c r="I27" s="28">
        <f t="shared" si="1"/>
        <v>-658755</v>
      </c>
      <c r="J27" s="28">
        <f t="shared" si="1"/>
        <v>-5227421</v>
      </c>
      <c r="K27" s="28">
        <f t="shared" si="1"/>
        <v>-956547</v>
      </c>
      <c r="L27" s="28">
        <f t="shared" si="1"/>
        <v>-6346573</v>
      </c>
      <c r="M27" s="28">
        <f t="shared" si="1"/>
        <v>-3265694</v>
      </c>
      <c r="N27" s="28">
        <f t="shared" si="1"/>
        <v>-10568814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-15796235</v>
      </c>
      <c r="X27" s="28">
        <f t="shared" si="1"/>
        <v>-23336664</v>
      </c>
      <c r="Y27" s="28">
        <f t="shared" si="1"/>
        <v>7540429</v>
      </c>
      <c r="Z27" s="29">
        <f>+IF(X27&lt;&gt;0,+(Y27/X27)*100,0)</f>
        <v>-32.311512048165923</v>
      </c>
      <c r="AA27" s="30">
        <f>SUM(AA21:AA26)</f>
        <v>-46673362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-17270678</v>
      </c>
      <c r="D38" s="32">
        <f>+D17+D27+D36</f>
        <v>0</v>
      </c>
      <c r="E38" s="33">
        <f t="shared" si="3"/>
        <v>32647283</v>
      </c>
      <c r="F38" s="2">
        <f t="shared" si="3"/>
        <v>32647283</v>
      </c>
      <c r="G38" s="2">
        <f t="shared" si="3"/>
        <v>-4112199</v>
      </c>
      <c r="H38" s="2">
        <f t="shared" si="3"/>
        <v>-1646898</v>
      </c>
      <c r="I38" s="2">
        <f t="shared" si="3"/>
        <v>-658755</v>
      </c>
      <c r="J38" s="2">
        <f t="shared" si="3"/>
        <v>-6417852</v>
      </c>
      <c r="K38" s="2">
        <f t="shared" si="3"/>
        <v>-561840</v>
      </c>
      <c r="L38" s="2">
        <f t="shared" si="3"/>
        <v>-6379454</v>
      </c>
      <c r="M38" s="2">
        <f t="shared" si="3"/>
        <v>-3318834</v>
      </c>
      <c r="N38" s="2">
        <f t="shared" si="3"/>
        <v>-10260128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-16677980</v>
      </c>
      <c r="X38" s="2">
        <f t="shared" si="3"/>
        <v>16323658</v>
      </c>
      <c r="Y38" s="2">
        <f t="shared" si="3"/>
        <v>-33001638</v>
      </c>
      <c r="Z38" s="34">
        <f>+IF(X38&lt;&gt;0,+(Y38/X38)*100,0)</f>
        <v>-202.17060416237587</v>
      </c>
      <c r="AA38" s="35">
        <f>+AA17+AA27+AA36</f>
        <v>32647283</v>
      </c>
    </row>
    <row r="39" spans="1:27" x14ac:dyDescent="0.25">
      <c r="A39" s="23" t="s">
        <v>60</v>
      </c>
      <c r="B39" s="17"/>
      <c r="C39" s="32">
        <v>-32803489</v>
      </c>
      <c r="D39" s="32"/>
      <c r="E39" s="33">
        <v>42365901</v>
      </c>
      <c r="F39" s="2">
        <v>42365901</v>
      </c>
      <c r="G39" s="2">
        <v>-55707464</v>
      </c>
      <c r="H39" s="2">
        <f>+G40+H60</f>
        <v>-59819663</v>
      </c>
      <c r="I39" s="2">
        <f>+H40+I60</f>
        <v>-61466561</v>
      </c>
      <c r="J39" s="2">
        <f>+G39</f>
        <v>-55707464</v>
      </c>
      <c r="K39" s="2">
        <f>+I40+K60</f>
        <v>-62125316</v>
      </c>
      <c r="L39" s="2">
        <f>+K40+L60</f>
        <v>-62687156</v>
      </c>
      <c r="M39" s="2">
        <f>+L40+M60</f>
        <v>-69066610</v>
      </c>
      <c r="N39" s="2">
        <f>+K39</f>
        <v>-62125316</v>
      </c>
      <c r="O39" s="2">
        <f>+M40+O60</f>
        <v>-72385444</v>
      </c>
      <c r="P39" s="2">
        <f>+O40+P60</f>
        <v>-72385444</v>
      </c>
      <c r="Q39" s="2">
        <f>+P40+Q60</f>
        <v>-72385444</v>
      </c>
      <c r="R39" s="2">
        <f>+O39</f>
        <v>-72385444</v>
      </c>
      <c r="S39" s="2">
        <f>+Q40+S60</f>
        <v>-72385444</v>
      </c>
      <c r="T39" s="2">
        <f>+S40+T60</f>
        <v>-72385444</v>
      </c>
      <c r="U39" s="2">
        <f>+T40+U60</f>
        <v>-72385444</v>
      </c>
      <c r="V39" s="2">
        <f>+S39</f>
        <v>-72385444</v>
      </c>
      <c r="W39" s="2">
        <f>+G39</f>
        <v>-55707464</v>
      </c>
      <c r="X39" s="2">
        <v>42365901</v>
      </c>
      <c r="Y39" s="2">
        <f>+W39-X39</f>
        <v>-98073365</v>
      </c>
      <c r="Z39" s="34">
        <f>+IF(X39&lt;&gt;0,+(Y39/X39)*100,0)</f>
        <v>-231.49127643951206</v>
      </c>
      <c r="AA39" s="35">
        <v>42365901</v>
      </c>
    </row>
    <row r="40" spans="1:27" x14ac:dyDescent="0.25">
      <c r="A40" s="41" t="s">
        <v>62</v>
      </c>
      <c r="B40" s="42" t="s">
        <v>61</v>
      </c>
      <c r="C40" s="43">
        <f>+C38+C39</f>
        <v>-50074167</v>
      </c>
      <c r="D40" s="43">
        <f t="shared" ref="D40:AA40" si="4">+D38+D39</f>
        <v>0</v>
      </c>
      <c r="E40" s="44">
        <f t="shared" si="4"/>
        <v>75013184</v>
      </c>
      <c r="F40" s="45">
        <f t="shared" si="4"/>
        <v>75013184</v>
      </c>
      <c r="G40" s="45">
        <f t="shared" si="4"/>
        <v>-59819663</v>
      </c>
      <c r="H40" s="45">
        <f t="shared" si="4"/>
        <v>-61466561</v>
      </c>
      <c r="I40" s="45">
        <f t="shared" si="4"/>
        <v>-62125316</v>
      </c>
      <c r="J40" s="45">
        <f>+I40</f>
        <v>-62125316</v>
      </c>
      <c r="K40" s="45">
        <f t="shared" si="4"/>
        <v>-62687156</v>
      </c>
      <c r="L40" s="45">
        <f t="shared" si="4"/>
        <v>-69066610</v>
      </c>
      <c r="M40" s="45">
        <f t="shared" si="4"/>
        <v>-72385444</v>
      </c>
      <c r="N40" s="45">
        <f>+M40</f>
        <v>-72385444</v>
      </c>
      <c r="O40" s="45">
        <f t="shared" si="4"/>
        <v>-72385444</v>
      </c>
      <c r="P40" s="45">
        <f t="shared" si="4"/>
        <v>-72385444</v>
      </c>
      <c r="Q40" s="45">
        <f t="shared" si="4"/>
        <v>-72385444</v>
      </c>
      <c r="R40" s="45">
        <f>+Q40</f>
        <v>-72385444</v>
      </c>
      <c r="S40" s="45">
        <f t="shared" si="4"/>
        <v>-72385444</v>
      </c>
      <c r="T40" s="45">
        <f t="shared" si="4"/>
        <v>-72385444</v>
      </c>
      <c r="U40" s="45">
        <f t="shared" si="4"/>
        <v>-72385444</v>
      </c>
      <c r="V40" s="45">
        <f>+U40</f>
        <v>-72385444</v>
      </c>
      <c r="W40" s="45">
        <f>+V40</f>
        <v>-72385444</v>
      </c>
      <c r="X40" s="45">
        <f t="shared" si="4"/>
        <v>58689559</v>
      </c>
      <c r="Y40" s="45">
        <f t="shared" si="4"/>
        <v>-131075003</v>
      </c>
      <c r="Z40" s="46">
        <f>+IF(X40&lt;&gt;0,+(Y40/X40)*100,0)</f>
        <v>-223.3361525173498</v>
      </c>
      <c r="AA40" s="47">
        <f t="shared" si="4"/>
        <v>75013184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-55707464</v>
      </c>
      <c r="J60">
        <v>-55707464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22861816</v>
      </c>
      <c r="D7" s="18"/>
      <c r="E7" s="19">
        <v>29420923</v>
      </c>
      <c r="F7" s="20">
        <v>1250186924</v>
      </c>
      <c r="G7" s="20">
        <v>2405514</v>
      </c>
      <c r="H7" s="20">
        <v>3674517</v>
      </c>
      <c r="I7" s="20">
        <v>3688941</v>
      </c>
      <c r="J7" s="20">
        <v>9768972</v>
      </c>
      <c r="K7" s="20">
        <v>2490811</v>
      </c>
      <c r="L7" s="20">
        <v>2108262</v>
      </c>
      <c r="M7" s="20">
        <v>1953547</v>
      </c>
      <c r="N7" s="20">
        <v>6552620</v>
      </c>
      <c r="O7" s="20"/>
      <c r="P7" s="20"/>
      <c r="Q7" s="20"/>
      <c r="R7" s="20"/>
      <c r="S7" s="20"/>
      <c r="T7" s="20"/>
      <c r="U7" s="20"/>
      <c r="V7" s="20"/>
      <c r="W7" s="20">
        <v>16321592</v>
      </c>
      <c r="X7" s="20">
        <v>829425336</v>
      </c>
      <c r="Y7" s="20">
        <v>-813103744</v>
      </c>
      <c r="Z7" s="21">
        <v>-98.032180680817788</v>
      </c>
      <c r="AA7" s="22">
        <v>1250186924</v>
      </c>
    </row>
    <row r="8" spans="1:27" x14ac:dyDescent="0.25">
      <c r="A8" s="23" t="s">
        <v>36</v>
      </c>
      <c r="B8" s="17" t="s">
        <v>32</v>
      </c>
      <c r="C8" s="18">
        <v>399694</v>
      </c>
      <c r="D8" s="18"/>
      <c r="E8" s="19">
        <v>35332</v>
      </c>
      <c r="F8" s="20"/>
      <c r="G8" s="20"/>
      <c r="H8" s="20">
        <v>196539</v>
      </c>
      <c r="I8" s="20">
        <v>66167</v>
      </c>
      <c r="J8" s="20">
        <v>262706</v>
      </c>
      <c r="K8" s="20">
        <v>29866</v>
      </c>
      <c r="L8" s="20">
        <v>424670</v>
      </c>
      <c r="M8" s="20">
        <v>221486</v>
      </c>
      <c r="N8" s="20">
        <v>676022</v>
      </c>
      <c r="O8" s="20"/>
      <c r="P8" s="20"/>
      <c r="Q8" s="20"/>
      <c r="R8" s="20"/>
      <c r="S8" s="20"/>
      <c r="T8" s="20"/>
      <c r="U8" s="20"/>
      <c r="V8" s="20"/>
      <c r="W8" s="20">
        <v>938728</v>
      </c>
      <c r="X8" s="20"/>
      <c r="Y8" s="20">
        <v>938728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20700256</v>
      </c>
      <c r="D9" s="18"/>
      <c r="E9" s="19">
        <v>30625405</v>
      </c>
      <c r="F9" s="20"/>
      <c r="G9" s="20">
        <v>9370542</v>
      </c>
      <c r="H9" s="20"/>
      <c r="I9" s="20"/>
      <c r="J9" s="20">
        <v>9370542</v>
      </c>
      <c r="K9" s="20"/>
      <c r="L9" s="20"/>
      <c r="M9" s="20">
        <v>7496468</v>
      </c>
      <c r="N9" s="20">
        <v>7496468</v>
      </c>
      <c r="O9" s="20"/>
      <c r="P9" s="20"/>
      <c r="Q9" s="20"/>
      <c r="R9" s="20"/>
      <c r="S9" s="20"/>
      <c r="T9" s="20"/>
      <c r="U9" s="20"/>
      <c r="V9" s="20"/>
      <c r="W9" s="20">
        <v>16867010</v>
      </c>
      <c r="X9" s="20"/>
      <c r="Y9" s="20">
        <v>16867010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23611217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-34672163</v>
      </c>
      <c r="D14" s="18"/>
      <c r="E14" s="19">
        <v>-77874232</v>
      </c>
      <c r="F14" s="20"/>
      <c r="G14" s="20">
        <v>-410067</v>
      </c>
      <c r="H14" s="20">
        <v>-134255</v>
      </c>
      <c r="I14" s="20">
        <v>-2606252</v>
      </c>
      <c r="J14" s="20">
        <v>-3150574</v>
      </c>
      <c r="K14" s="20">
        <v>-2046146</v>
      </c>
      <c r="L14" s="20">
        <v>-1437341</v>
      </c>
      <c r="M14" s="20">
        <v>-5182120</v>
      </c>
      <c r="N14" s="20">
        <v>-8665607</v>
      </c>
      <c r="O14" s="20"/>
      <c r="P14" s="20"/>
      <c r="Q14" s="20"/>
      <c r="R14" s="20"/>
      <c r="S14" s="20"/>
      <c r="T14" s="20"/>
      <c r="U14" s="20"/>
      <c r="V14" s="20"/>
      <c r="W14" s="20">
        <v>-11816181</v>
      </c>
      <c r="X14" s="20"/>
      <c r="Y14" s="20">
        <v>-11816181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-10083985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9289603</v>
      </c>
      <c r="D17" s="26">
        <f>SUM(D6:D16)</f>
        <v>0</v>
      </c>
      <c r="E17" s="27">
        <f t="shared" si="0"/>
        <v>-4265340</v>
      </c>
      <c r="F17" s="28">
        <f t="shared" si="0"/>
        <v>1250186924</v>
      </c>
      <c r="G17" s="28">
        <f t="shared" si="0"/>
        <v>11365989</v>
      </c>
      <c r="H17" s="28">
        <f t="shared" si="0"/>
        <v>3736801</v>
      </c>
      <c r="I17" s="28">
        <f t="shared" si="0"/>
        <v>1148856</v>
      </c>
      <c r="J17" s="28">
        <f t="shared" si="0"/>
        <v>16251646</v>
      </c>
      <c r="K17" s="28">
        <f t="shared" si="0"/>
        <v>474531</v>
      </c>
      <c r="L17" s="28">
        <f t="shared" si="0"/>
        <v>1095591</v>
      </c>
      <c r="M17" s="28">
        <f t="shared" si="0"/>
        <v>4489381</v>
      </c>
      <c r="N17" s="28">
        <f t="shared" si="0"/>
        <v>6059503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22311149</v>
      </c>
      <c r="X17" s="28">
        <f t="shared" si="0"/>
        <v>829425336</v>
      </c>
      <c r="Y17" s="28">
        <f t="shared" si="0"/>
        <v>-807114187</v>
      </c>
      <c r="Z17" s="29">
        <f>+IF(X17&lt;&gt;0,+(Y17/X17)*100,0)</f>
        <v>-97.310047326550446</v>
      </c>
      <c r="AA17" s="30">
        <f>SUM(AA6:AA16)</f>
        <v>1250186924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-6333180</v>
      </c>
      <c r="D26" s="18"/>
      <c r="E26" s="19">
        <v>-4920800</v>
      </c>
      <c r="F26" s="20"/>
      <c r="G26" s="20">
        <v>-53636</v>
      </c>
      <c r="H26" s="20"/>
      <c r="I26" s="20"/>
      <c r="J26" s="20">
        <v>-53636</v>
      </c>
      <c r="K26" s="20">
        <v>-69274</v>
      </c>
      <c r="L26" s="20">
        <v>-177310</v>
      </c>
      <c r="M26" s="20">
        <v>-847704</v>
      </c>
      <c r="N26" s="20">
        <v>-1094288</v>
      </c>
      <c r="O26" s="20"/>
      <c r="P26" s="20"/>
      <c r="Q26" s="20"/>
      <c r="R26" s="20"/>
      <c r="S26" s="20"/>
      <c r="T26" s="20"/>
      <c r="U26" s="20"/>
      <c r="V26" s="20"/>
      <c r="W26" s="20">
        <v>-1147924</v>
      </c>
      <c r="X26" s="20"/>
      <c r="Y26" s="20">
        <v>-1147924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-6333180</v>
      </c>
      <c r="D27" s="26">
        <f>SUM(D21:D26)</f>
        <v>0</v>
      </c>
      <c r="E27" s="27">
        <f t="shared" si="1"/>
        <v>-4920800</v>
      </c>
      <c r="F27" s="28">
        <f t="shared" si="1"/>
        <v>0</v>
      </c>
      <c r="G27" s="28">
        <f t="shared" si="1"/>
        <v>-53636</v>
      </c>
      <c r="H27" s="28">
        <f t="shared" si="1"/>
        <v>0</v>
      </c>
      <c r="I27" s="28">
        <f t="shared" si="1"/>
        <v>0</v>
      </c>
      <c r="J27" s="28">
        <f t="shared" si="1"/>
        <v>-53636</v>
      </c>
      <c r="K27" s="28">
        <f t="shared" si="1"/>
        <v>-69274</v>
      </c>
      <c r="L27" s="28">
        <f t="shared" si="1"/>
        <v>-177310</v>
      </c>
      <c r="M27" s="28">
        <f t="shared" si="1"/>
        <v>-847704</v>
      </c>
      <c r="N27" s="28">
        <f t="shared" si="1"/>
        <v>-1094288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-1147924</v>
      </c>
      <c r="X27" s="28">
        <f t="shared" si="1"/>
        <v>0</v>
      </c>
      <c r="Y27" s="28">
        <f t="shared" si="1"/>
        <v>-1147924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2956423</v>
      </c>
      <c r="D38" s="32">
        <f>+D17+D27+D36</f>
        <v>0</v>
      </c>
      <c r="E38" s="33">
        <f t="shared" si="3"/>
        <v>-9186140</v>
      </c>
      <c r="F38" s="2">
        <f t="shared" si="3"/>
        <v>1250186924</v>
      </c>
      <c r="G38" s="2">
        <f t="shared" si="3"/>
        <v>11312353</v>
      </c>
      <c r="H38" s="2">
        <f t="shared" si="3"/>
        <v>3736801</v>
      </c>
      <c r="I38" s="2">
        <f t="shared" si="3"/>
        <v>1148856</v>
      </c>
      <c r="J38" s="2">
        <f t="shared" si="3"/>
        <v>16198010</v>
      </c>
      <c r="K38" s="2">
        <f t="shared" si="3"/>
        <v>405257</v>
      </c>
      <c r="L38" s="2">
        <f t="shared" si="3"/>
        <v>918281</v>
      </c>
      <c r="M38" s="2">
        <f t="shared" si="3"/>
        <v>3641677</v>
      </c>
      <c r="N38" s="2">
        <f t="shared" si="3"/>
        <v>4965215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21163225</v>
      </c>
      <c r="X38" s="2">
        <f t="shared" si="3"/>
        <v>829425336</v>
      </c>
      <c r="Y38" s="2">
        <f t="shared" si="3"/>
        <v>-808262111</v>
      </c>
      <c r="Z38" s="34">
        <f>+IF(X38&lt;&gt;0,+(Y38/X38)*100,0)</f>
        <v>-97.448447246371543</v>
      </c>
      <c r="AA38" s="35">
        <f>+AA17+AA27+AA36</f>
        <v>1250186924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11312353</v>
      </c>
      <c r="I39" s="2">
        <f>+H40+I60</f>
        <v>15049154</v>
      </c>
      <c r="J39" s="2">
        <f>+G39</f>
        <v>0</v>
      </c>
      <c r="K39" s="2">
        <f>+I40+K60</f>
        <v>16198010</v>
      </c>
      <c r="L39" s="2">
        <f>+K40+L60</f>
        <v>16603267</v>
      </c>
      <c r="M39" s="2">
        <f>+L40+M60</f>
        <v>17521548</v>
      </c>
      <c r="N39" s="2">
        <f>+K39</f>
        <v>16198010</v>
      </c>
      <c r="O39" s="2">
        <f>+M40+O60</f>
        <v>21163225</v>
      </c>
      <c r="P39" s="2">
        <f>+O40+P60</f>
        <v>21163225</v>
      </c>
      <c r="Q39" s="2">
        <f>+P40+Q60</f>
        <v>21163225</v>
      </c>
      <c r="R39" s="2">
        <f>+O39</f>
        <v>21163225</v>
      </c>
      <c r="S39" s="2">
        <f>+Q40+S60</f>
        <v>21163225</v>
      </c>
      <c r="T39" s="2">
        <f>+S40+T60</f>
        <v>21163225</v>
      </c>
      <c r="U39" s="2">
        <f>+T40+U60</f>
        <v>21163225</v>
      </c>
      <c r="V39" s="2">
        <f>+S39</f>
        <v>21163225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2956423</v>
      </c>
      <c r="D40" s="43">
        <f t="shared" ref="D40:AA40" si="4">+D38+D39</f>
        <v>0</v>
      </c>
      <c r="E40" s="44">
        <f t="shared" si="4"/>
        <v>-9186140</v>
      </c>
      <c r="F40" s="45">
        <f t="shared" si="4"/>
        <v>1250186924</v>
      </c>
      <c r="G40" s="45">
        <f t="shared" si="4"/>
        <v>11312353</v>
      </c>
      <c r="H40" s="45">
        <f t="shared" si="4"/>
        <v>15049154</v>
      </c>
      <c r="I40" s="45">
        <f t="shared" si="4"/>
        <v>16198010</v>
      </c>
      <c r="J40" s="45">
        <f>+I40</f>
        <v>16198010</v>
      </c>
      <c r="K40" s="45">
        <f t="shared" si="4"/>
        <v>16603267</v>
      </c>
      <c r="L40" s="45">
        <f t="shared" si="4"/>
        <v>17521548</v>
      </c>
      <c r="M40" s="45">
        <f t="shared" si="4"/>
        <v>21163225</v>
      </c>
      <c r="N40" s="45">
        <f>+M40</f>
        <v>21163225</v>
      </c>
      <c r="O40" s="45">
        <f t="shared" si="4"/>
        <v>21163225</v>
      </c>
      <c r="P40" s="45">
        <f t="shared" si="4"/>
        <v>21163225</v>
      </c>
      <c r="Q40" s="45">
        <f t="shared" si="4"/>
        <v>21163225</v>
      </c>
      <c r="R40" s="45">
        <f>+Q40</f>
        <v>21163225</v>
      </c>
      <c r="S40" s="45">
        <f t="shared" si="4"/>
        <v>21163225</v>
      </c>
      <c r="T40" s="45">
        <f t="shared" si="4"/>
        <v>21163225</v>
      </c>
      <c r="U40" s="45">
        <f t="shared" si="4"/>
        <v>21163225</v>
      </c>
      <c r="V40" s="45">
        <f>+U40</f>
        <v>21163225</v>
      </c>
      <c r="W40" s="45">
        <f>+V40</f>
        <v>21163225</v>
      </c>
      <c r="X40" s="45">
        <f t="shared" si="4"/>
        <v>829425336</v>
      </c>
      <c r="Y40" s="45">
        <f t="shared" si="4"/>
        <v>-808262111</v>
      </c>
      <c r="Z40" s="46">
        <f>+IF(X40&lt;&gt;0,+(Y40/X40)*100,0)</f>
        <v>-97.448447246371543</v>
      </c>
      <c r="AA40" s="47">
        <f t="shared" si="4"/>
        <v>1250186924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1795684</v>
      </c>
      <c r="D7" s="18"/>
      <c r="E7" s="19">
        <v>2428224</v>
      </c>
      <c r="F7" s="20">
        <v>2428224</v>
      </c>
      <c r="G7" s="20">
        <v>211147</v>
      </c>
      <c r="H7" s="20">
        <v>246583</v>
      </c>
      <c r="I7" s="20">
        <v>98117</v>
      </c>
      <c r="J7" s="20">
        <v>555847</v>
      </c>
      <c r="K7" s="20">
        <v>295470</v>
      </c>
      <c r="L7" s="20">
        <v>247142</v>
      </c>
      <c r="M7" s="20">
        <v>249730</v>
      </c>
      <c r="N7" s="20">
        <v>792342</v>
      </c>
      <c r="O7" s="20"/>
      <c r="P7" s="20"/>
      <c r="Q7" s="20"/>
      <c r="R7" s="20"/>
      <c r="S7" s="20"/>
      <c r="T7" s="20"/>
      <c r="U7" s="20"/>
      <c r="V7" s="20"/>
      <c r="W7" s="20">
        <v>1348189</v>
      </c>
      <c r="X7" s="20">
        <v>1368750</v>
      </c>
      <c r="Y7" s="20">
        <v>-20561</v>
      </c>
      <c r="Z7" s="21">
        <v>-1.5021735159817351</v>
      </c>
      <c r="AA7" s="22">
        <v>2428224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1018862</v>
      </c>
      <c r="D9" s="18"/>
      <c r="E9" s="19">
        <v>1853655</v>
      </c>
      <c r="F9" s="20">
        <v>1853655</v>
      </c>
      <c r="G9" s="20"/>
      <c r="H9" s="20">
        <v>76132</v>
      </c>
      <c r="I9" s="20">
        <v>160411</v>
      </c>
      <c r="J9" s="20">
        <v>236543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236543</v>
      </c>
      <c r="X9" s="20">
        <v>816768</v>
      </c>
      <c r="Y9" s="20">
        <v>-580225</v>
      </c>
      <c r="Z9" s="21">
        <v>-71.039144530637827</v>
      </c>
      <c r="AA9" s="22">
        <v>1853655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-425872</v>
      </c>
      <c r="D14" s="18"/>
      <c r="E14" s="19">
        <v>-1853292</v>
      </c>
      <c r="F14" s="20">
        <v>-1853292</v>
      </c>
      <c r="G14" s="20">
        <v>-5964</v>
      </c>
      <c r="H14" s="20">
        <v>-118961</v>
      </c>
      <c r="I14" s="20">
        <v>-25206</v>
      </c>
      <c r="J14" s="20">
        <v>-150131</v>
      </c>
      <c r="K14" s="20">
        <v>-33881</v>
      </c>
      <c r="L14" s="20">
        <v>-35054</v>
      </c>
      <c r="M14" s="20">
        <v>-56691</v>
      </c>
      <c r="N14" s="20">
        <v>-125626</v>
      </c>
      <c r="O14" s="20"/>
      <c r="P14" s="20"/>
      <c r="Q14" s="20"/>
      <c r="R14" s="20"/>
      <c r="S14" s="20"/>
      <c r="T14" s="20"/>
      <c r="U14" s="20"/>
      <c r="V14" s="20"/>
      <c r="W14" s="20">
        <v>-275757</v>
      </c>
      <c r="X14" s="20">
        <v>-869572</v>
      </c>
      <c r="Y14" s="20">
        <v>593815</v>
      </c>
      <c r="Z14" s="21">
        <v>-68.288192352099657</v>
      </c>
      <c r="AA14" s="22">
        <v>-1853292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2388674</v>
      </c>
      <c r="D17" s="26">
        <f>SUM(D6:D16)</f>
        <v>0</v>
      </c>
      <c r="E17" s="27">
        <f t="shared" si="0"/>
        <v>2428587</v>
      </c>
      <c r="F17" s="28">
        <f t="shared" si="0"/>
        <v>2428587</v>
      </c>
      <c r="G17" s="28">
        <f t="shared" si="0"/>
        <v>205183</v>
      </c>
      <c r="H17" s="28">
        <f t="shared" si="0"/>
        <v>203754</v>
      </c>
      <c r="I17" s="28">
        <f t="shared" si="0"/>
        <v>233322</v>
      </c>
      <c r="J17" s="28">
        <f t="shared" si="0"/>
        <v>642259</v>
      </c>
      <c r="K17" s="28">
        <f t="shared" si="0"/>
        <v>261589</v>
      </c>
      <c r="L17" s="28">
        <f t="shared" si="0"/>
        <v>212088</v>
      </c>
      <c r="M17" s="28">
        <f t="shared" si="0"/>
        <v>193039</v>
      </c>
      <c r="N17" s="28">
        <f t="shared" si="0"/>
        <v>666716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1308975</v>
      </c>
      <c r="X17" s="28">
        <f t="shared" si="0"/>
        <v>1315946</v>
      </c>
      <c r="Y17" s="28">
        <f t="shared" si="0"/>
        <v>-6971</v>
      </c>
      <c r="Z17" s="29">
        <f>+IF(X17&lt;&gt;0,+(Y17/X17)*100,0)</f>
        <v>-0.52973298296434657</v>
      </c>
      <c r="AA17" s="30">
        <f>SUM(AA6:AA16)</f>
        <v>2428587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-18582268</v>
      </c>
      <c r="D26" s="18"/>
      <c r="E26" s="19">
        <v>-8869471</v>
      </c>
      <c r="F26" s="20">
        <v>-8869471</v>
      </c>
      <c r="G26" s="20"/>
      <c r="H26" s="20">
        <v>-306029</v>
      </c>
      <c r="I26" s="20"/>
      <c r="J26" s="20">
        <v>-306029</v>
      </c>
      <c r="K26" s="20">
        <v>-4214050</v>
      </c>
      <c r="L26" s="20">
        <v>-81180</v>
      </c>
      <c r="M26" s="20">
        <v>-2562168</v>
      </c>
      <c r="N26" s="20">
        <v>-6857398</v>
      </c>
      <c r="O26" s="20"/>
      <c r="P26" s="20"/>
      <c r="Q26" s="20"/>
      <c r="R26" s="20"/>
      <c r="S26" s="20"/>
      <c r="T26" s="20"/>
      <c r="U26" s="20"/>
      <c r="V26" s="20"/>
      <c r="W26" s="20">
        <v>-7163427</v>
      </c>
      <c r="X26" s="20">
        <v>-5099946</v>
      </c>
      <c r="Y26" s="20">
        <v>-2063481</v>
      </c>
      <c r="Z26" s="21">
        <v>40.460840173601838</v>
      </c>
      <c r="AA26" s="22">
        <v>-8869471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-18582268</v>
      </c>
      <c r="D27" s="26">
        <f>SUM(D21:D26)</f>
        <v>0</v>
      </c>
      <c r="E27" s="27">
        <f t="shared" si="1"/>
        <v>-8869471</v>
      </c>
      <c r="F27" s="28">
        <f t="shared" si="1"/>
        <v>-8869471</v>
      </c>
      <c r="G27" s="28">
        <f t="shared" si="1"/>
        <v>0</v>
      </c>
      <c r="H27" s="28">
        <f t="shared" si="1"/>
        <v>-306029</v>
      </c>
      <c r="I27" s="28">
        <f t="shared" si="1"/>
        <v>0</v>
      </c>
      <c r="J27" s="28">
        <f t="shared" si="1"/>
        <v>-306029</v>
      </c>
      <c r="K27" s="28">
        <f t="shared" si="1"/>
        <v>-4214050</v>
      </c>
      <c r="L27" s="28">
        <f t="shared" si="1"/>
        <v>-81180</v>
      </c>
      <c r="M27" s="28">
        <f t="shared" si="1"/>
        <v>-2562168</v>
      </c>
      <c r="N27" s="28">
        <f t="shared" si="1"/>
        <v>-6857398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-7163427</v>
      </c>
      <c r="X27" s="28">
        <f t="shared" si="1"/>
        <v>-5099946</v>
      </c>
      <c r="Y27" s="28">
        <f t="shared" si="1"/>
        <v>-2063481</v>
      </c>
      <c r="Z27" s="29">
        <f>+IF(X27&lt;&gt;0,+(Y27/X27)*100,0)</f>
        <v>40.460840173601838</v>
      </c>
      <c r="AA27" s="30">
        <f>SUM(AA21:AA26)</f>
        <v>-8869471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-16193594</v>
      </c>
      <c r="D38" s="32">
        <f>+D17+D27+D36</f>
        <v>0</v>
      </c>
      <c r="E38" s="33">
        <f t="shared" si="3"/>
        <v>-6440884</v>
      </c>
      <c r="F38" s="2">
        <f t="shared" si="3"/>
        <v>-6440884</v>
      </c>
      <c r="G38" s="2">
        <f t="shared" si="3"/>
        <v>205183</v>
      </c>
      <c r="H38" s="2">
        <f t="shared" si="3"/>
        <v>-102275</v>
      </c>
      <c r="I38" s="2">
        <f t="shared" si="3"/>
        <v>233322</v>
      </c>
      <c r="J38" s="2">
        <f t="shared" si="3"/>
        <v>336230</v>
      </c>
      <c r="K38" s="2">
        <f t="shared" si="3"/>
        <v>-3952461</v>
      </c>
      <c r="L38" s="2">
        <f t="shared" si="3"/>
        <v>130908</v>
      </c>
      <c r="M38" s="2">
        <f t="shared" si="3"/>
        <v>-2369129</v>
      </c>
      <c r="N38" s="2">
        <f t="shared" si="3"/>
        <v>-6190682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-5854452</v>
      </c>
      <c r="X38" s="2">
        <f t="shared" si="3"/>
        <v>-3784000</v>
      </c>
      <c r="Y38" s="2">
        <f t="shared" si="3"/>
        <v>-2070452</v>
      </c>
      <c r="Z38" s="34">
        <f>+IF(X38&lt;&gt;0,+(Y38/X38)*100,0)</f>
        <v>54.715961945031708</v>
      </c>
      <c r="AA38" s="35">
        <f>+AA17+AA27+AA36</f>
        <v>-6440884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205183</v>
      </c>
      <c r="I39" s="2">
        <f>+H40+I60</f>
        <v>102908</v>
      </c>
      <c r="J39" s="2">
        <f>+G39</f>
        <v>0</v>
      </c>
      <c r="K39" s="2">
        <f>+I40+K60</f>
        <v>336230</v>
      </c>
      <c r="L39" s="2">
        <f>+K40+L60</f>
        <v>-3616231</v>
      </c>
      <c r="M39" s="2">
        <f>+L40+M60</f>
        <v>-3485323</v>
      </c>
      <c r="N39" s="2">
        <f>+K39</f>
        <v>336230</v>
      </c>
      <c r="O39" s="2">
        <f>+M40+O60</f>
        <v>-5854452</v>
      </c>
      <c r="P39" s="2">
        <f>+O40+P60</f>
        <v>-5854452</v>
      </c>
      <c r="Q39" s="2">
        <f>+P40+Q60</f>
        <v>-5854452</v>
      </c>
      <c r="R39" s="2">
        <f>+O39</f>
        <v>-5854452</v>
      </c>
      <c r="S39" s="2">
        <f>+Q40+S60</f>
        <v>-5854452</v>
      </c>
      <c r="T39" s="2">
        <f>+S40+T60</f>
        <v>-5854452</v>
      </c>
      <c r="U39" s="2">
        <f>+T40+U60</f>
        <v>-5854452</v>
      </c>
      <c r="V39" s="2">
        <f>+S39</f>
        <v>-5854452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-16193594</v>
      </c>
      <c r="D40" s="43">
        <f t="shared" ref="D40:AA40" si="4">+D38+D39</f>
        <v>0</v>
      </c>
      <c r="E40" s="44">
        <f t="shared" si="4"/>
        <v>-6440884</v>
      </c>
      <c r="F40" s="45">
        <f t="shared" si="4"/>
        <v>-6440884</v>
      </c>
      <c r="G40" s="45">
        <f t="shared" si="4"/>
        <v>205183</v>
      </c>
      <c r="H40" s="45">
        <f t="shared" si="4"/>
        <v>102908</v>
      </c>
      <c r="I40" s="45">
        <f t="shared" si="4"/>
        <v>336230</v>
      </c>
      <c r="J40" s="45">
        <f>+I40</f>
        <v>336230</v>
      </c>
      <c r="K40" s="45">
        <f t="shared" si="4"/>
        <v>-3616231</v>
      </c>
      <c r="L40" s="45">
        <f t="shared" si="4"/>
        <v>-3485323</v>
      </c>
      <c r="M40" s="45">
        <f t="shared" si="4"/>
        <v>-5854452</v>
      </c>
      <c r="N40" s="45">
        <f>+M40</f>
        <v>-5854452</v>
      </c>
      <c r="O40" s="45">
        <f t="shared" si="4"/>
        <v>-5854452</v>
      </c>
      <c r="P40" s="45">
        <f t="shared" si="4"/>
        <v>-5854452</v>
      </c>
      <c r="Q40" s="45">
        <f t="shared" si="4"/>
        <v>-5854452</v>
      </c>
      <c r="R40" s="45">
        <f>+Q40</f>
        <v>-5854452</v>
      </c>
      <c r="S40" s="45">
        <f t="shared" si="4"/>
        <v>-5854452</v>
      </c>
      <c r="T40" s="45">
        <f t="shared" si="4"/>
        <v>-5854452</v>
      </c>
      <c r="U40" s="45">
        <f t="shared" si="4"/>
        <v>-5854452</v>
      </c>
      <c r="V40" s="45">
        <f>+U40</f>
        <v>-5854452</v>
      </c>
      <c r="W40" s="45">
        <f>+V40</f>
        <v>-5854452</v>
      </c>
      <c r="X40" s="45">
        <f t="shared" si="4"/>
        <v>-3784000</v>
      </c>
      <c r="Y40" s="45">
        <f t="shared" si="4"/>
        <v>-2070452</v>
      </c>
      <c r="Z40" s="46">
        <f>+IF(X40&lt;&gt;0,+(Y40/X40)*100,0)</f>
        <v>54.715961945031708</v>
      </c>
      <c r="AA40" s="47">
        <f t="shared" si="4"/>
        <v>-6440884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5507111</v>
      </c>
      <c r="D7" s="18"/>
      <c r="E7" s="19">
        <v>5710258</v>
      </c>
      <c r="F7" s="20">
        <v>5710258</v>
      </c>
      <c r="G7" s="20">
        <v>471897</v>
      </c>
      <c r="H7" s="20">
        <v>425702</v>
      </c>
      <c r="I7" s="20">
        <v>451388</v>
      </c>
      <c r="J7" s="20">
        <v>1348987</v>
      </c>
      <c r="K7" s="20">
        <v>497998</v>
      </c>
      <c r="L7" s="20">
        <v>493736</v>
      </c>
      <c r="M7" s="20">
        <v>422320</v>
      </c>
      <c r="N7" s="20">
        <v>1414054</v>
      </c>
      <c r="O7" s="20"/>
      <c r="P7" s="20"/>
      <c r="Q7" s="20"/>
      <c r="R7" s="20"/>
      <c r="S7" s="20"/>
      <c r="T7" s="20"/>
      <c r="U7" s="20"/>
      <c r="V7" s="20"/>
      <c r="W7" s="20">
        <v>2763041</v>
      </c>
      <c r="X7" s="20">
        <v>3014602</v>
      </c>
      <c r="Y7" s="20">
        <v>-251561</v>
      </c>
      <c r="Z7" s="21">
        <v>-8.34474998689711</v>
      </c>
      <c r="AA7" s="22">
        <v>5710258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369665</v>
      </c>
      <c r="F11" s="20">
        <v>369665</v>
      </c>
      <c r="G11" s="20">
        <v>1985</v>
      </c>
      <c r="H11" s="20">
        <v>3139</v>
      </c>
      <c r="I11" s="20">
        <v>3295</v>
      </c>
      <c r="J11" s="20">
        <v>8419</v>
      </c>
      <c r="K11" s="20">
        <v>5071</v>
      </c>
      <c r="L11" s="20">
        <v>3938</v>
      </c>
      <c r="M11" s="20">
        <v>1701</v>
      </c>
      <c r="N11" s="20">
        <v>10710</v>
      </c>
      <c r="O11" s="20"/>
      <c r="P11" s="20"/>
      <c r="Q11" s="20"/>
      <c r="R11" s="20"/>
      <c r="S11" s="20"/>
      <c r="T11" s="20"/>
      <c r="U11" s="20"/>
      <c r="V11" s="20"/>
      <c r="W11" s="20">
        <v>19129</v>
      </c>
      <c r="X11" s="20">
        <v>184827</v>
      </c>
      <c r="Y11" s="20">
        <v>-165698</v>
      </c>
      <c r="Z11" s="21">
        <v>-89.650321652139567</v>
      </c>
      <c r="AA11" s="22">
        <v>369665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-2237565</v>
      </c>
      <c r="F14" s="20">
        <v>-2237565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-1216877</v>
      </c>
      <c r="Y14" s="20">
        <v>1216877</v>
      </c>
      <c r="Z14" s="21">
        <v>-100</v>
      </c>
      <c r="AA14" s="22">
        <v>-2237565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5507111</v>
      </c>
      <c r="D17" s="26">
        <f>SUM(D6:D16)</f>
        <v>0</v>
      </c>
      <c r="E17" s="27">
        <f t="shared" si="0"/>
        <v>3842358</v>
      </c>
      <c r="F17" s="28">
        <f t="shared" si="0"/>
        <v>3842358</v>
      </c>
      <c r="G17" s="28">
        <f t="shared" si="0"/>
        <v>473882</v>
      </c>
      <c r="H17" s="28">
        <f t="shared" si="0"/>
        <v>428841</v>
      </c>
      <c r="I17" s="28">
        <f t="shared" si="0"/>
        <v>454683</v>
      </c>
      <c r="J17" s="28">
        <f t="shared" si="0"/>
        <v>1357406</v>
      </c>
      <c r="K17" s="28">
        <f t="shared" si="0"/>
        <v>503069</v>
      </c>
      <c r="L17" s="28">
        <f t="shared" si="0"/>
        <v>497674</v>
      </c>
      <c r="M17" s="28">
        <f t="shared" si="0"/>
        <v>424021</v>
      </c>
      <c r="N17" s="28">
        <f t="shared" si="0"/>
        <v>1424764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2782170</v>
      </c>
      <c r="X17" s="28">
        <f t="shared" si="0"/>
        <v>1982552</v>
      </c>
      <c r="Y17" s="28">
        <f t="shared" si="0"/>
        <v>799618</v>
      </c>
      <c r="Z17" s="29">
        <f>+IF(X17&lt;&gt;0,+(Y17/X17)*100,0)</f>
        <v>40.332763024626843</v>
      </c>
      <c r="AA17" s="30">
        <f>SUM(AA6:AA16)</f>
        <v>3842358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-2328409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-2328409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3178702</v>
      </c>
      <c r="D38" s="32">
        <f>+D17+D27+D36</f>
        <v>0</v>
      </c>
      <c r="E38" s="33">
        <f t="shared" si="3"/>
        <v>3842358</v>
      </c>
      <c r="F38" s="2">
        <f t="shared" si="3"/>
        <v>3842358</v>
      </c>
      <c r="G38" s="2">
        <f t="shared" si="3"/>
        <v>473882</v>
      </c>
      <c r="H38" s="2">
        <f t="shared" si="3"/>
        <v>428841</v>
      </c>
      <c r="I38" s="2">
        <f t="shared" si="3"/>
        <v>454683</v>
      </c>
      <c r="J38" s="2">
        <f t="shared" si="3"/>
        <v>1357406</v>
      </c>
      <c r="K38" s="2">
        <f t="shared" si="3"/>
        <v>503069</v>
      </c>
      <c r="L38" s="2">
        <f t="shared" si="3"/>
        <v>497674</v>
      </c>
      <c r="M38" s="2">
        <f t="shared" si="3"/>
        <v>424021</v>
      </c>
      <c r="N38" s="2">
        <f t="shared" si="3"/>
        <v>1424764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2782170</v>
      </c>
      <c r="X38" s="2">
        <f t="shared" si="3"/>
        <v>1982552</v>
      </c>
      <c r="Y38" s="2">
        <f t="shared" si="3"/>
        <v>799618</v>
      </c>
      <c r="Z38" s="34">
        <f>+IF(X38&lt;&gt;0,+(Y38/X38)*100,0)</f>
        <v>40.332763024626843</v>
      </c>
      <c r="AA38" s="35">
        <f>+AA17+AA27+AA36</f>
        <v>3842358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473882</v>
      </c>
      <c r="I39" s="2">
        <f>+H40+I60</f>
        <v>902723</v>
      </c>
      <c r="J39" s="2">
        <f>+G39</f>
        <v>0</v>
      </c>
      <c r="K39" s="2">
        <f>+I40+K60</f>
        <v>1357406</v>
      </c>
      <c r="L39" s="2">
        <f>+K40+L60</f>
        <v>1860475</v>
      </c>
      <c r="M39" s="2">
        <f>+L40+M60</f>
        <v>2358149</v>
      </c>
      <c r="N39" s="2">
        <f>+K39</f>
        <v>1357406</v>
      </c>
      <c r="O39" s="2">
        <f>+M40+O60</f>
        <v>2782170</v>
      </c>
      <c r="P39" s="2">
        <f>+O40+P60</f>
        <v>2782170</v>
      </c>
      <c r="Q39" s="2">
        <f>+P40+Q60</f>
        <v>2782170</v>
      </c>
      <c r="R39" s="2">
        <f>+O39</f>
        <v>2782170</v>
      </c>
      <c r="S39" s="2">
        <f>+Q40+S60</f>
        <v>2782170</v>
      </c>
      <c r="T39" s="2">
        <f>+S40+T60</f>
        <v>2782170</v>
      </c>
      <c r="U39" s="2">
        <f>+T40+U60</f>
        <v>2782170</v>
      </c>
      <c r="V39" s="2">
        <f>+S39</f>
        <v>2782170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3178702</v>
      </c>
      <c r="D40" s="43">
        <f t="shared" ref="D40:AA40" si="4">+D38+D39</f>
        <v>0</v>
      </c>
      <c r="E40" s="44">
        <f t="shared" si="4"/>
        <v>3842358</v>
      </c>
      <c r="F40" s="45">
        <f t="shared" si="4"/>
        <v>3842358</v>
      </c>
      <c r="G40" s="45">
        <f t="shared" si="4"/>
        <v>473882</v>
      </c>
      <c r="H40" s="45">
        <f t="shared" si="4"/>
        <v>902723</v>
      </c>
      <c r="I40" s="45">
        <f t="shared" si="4"/>
        <v>1357406</v>
      </c>
      <c r="J40" s="45">
        <f>+I40</f>
        <v>1357406</v>
      </c>
      <c r="K40" s="45">
        <f t="shared" si="4"/>
        <v>1860475</v>
      </c>
      <c r="L40" s="45">
        <f t="shared" si="4"/>
        <v>2358149</v>
      </c>
      <c r="M40" s="45">
        <f t="shared" si="4"/>
        <v>2782170</v>
      </c>
      <c r="N40" s="45">
        <f>+M40</f>
        <v>2782170</v>
      </c>
      <c r="O40" s="45">
        <f t="shared" si="4"/>
        <v>2782170</v>
      </c>
      <c r="P40" s="45">
        <f t="shared" si="4"/>
        <v>2782170</v>
      </c>
      <c r="Q40" s="45">
        <f t="shared" si="4"/>
        <v>2782170</v>
      </c>
      <c r="R40" s="45">
        <f>+Q40</f>
        <v>2782170</v>
      </c>
      <c r="S40" s="45">
        <f t="shared" si="4"/>
        <v>2782170</v>
      </c>
      <c r="T40" s="45">
        <f t="shared" si="4"/>
        <v>2782170</v>
      </c>
      <c r="U40" s="45">
        <f t="shared" si="4"/>
        <v>2782170</v>
      </c>
      <c r="V40" s="45">
        <f>+U40</f>
        <v>2782170</v>
      </c>
      <c r="W40" s="45">
        <f>+V40</f>
        <v>2782170</v>
      </c>
      <c r="X40" s="45">
        <f t="shared" si="4"/>
        <v>1982552</v>
      </c>
      <c r="Y40" s="45">
        <f t="shared" si="4"/>
        <v>799618</v>
      </c>
      <c r="Z40" s="46">
        <f>+IF(X40&lt;&gt;0,+(Y40/X40)*100,0)</f>
        <v>40.332763024626843</v>
      </c>
      <c r="AA40" s="47">
        <f t="shared" si="4"/>
        <v>3842358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2101</v>
      </c>
      <c r="D6" s="18"/>
      <c r="E6" s="19"/>
      <c r="F6" s="20"/>
      <c r="G6" s="20"/>
      <c r="H6" s="20"/>
      <c r="I6" s="20">
        <v>210</v>
      </c>
      <c r="J6" s="20">
        <v>210</v>
      </c>
      <c r="K6" s="20">
        <v>316</v>
      </c>
      <c r="L6" s="20"/>
      <c r="M6" s="20">
        <v>570</v>
      </c>
      <c r="N6" s="20">
        <v>886</v>
      </c>
      <c r="O6" s="20"/>
      <c r="P6" s="20"/>
      <c r="Q6" s="20"/>
      <c r="R6" s="20"/>
      <c r="S6" s="20"/>
      <c r="T6" s="20"/>
      <c r="U6" s="20"/>
      <c r="V6" s="20"/>
      <c r="W6" s="20">
        <v>1096</v>
      </c>
      <c r="X6" s="20"/>
      <c r="Y6" s="20">
        <v>1096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392558455</v>
      </c>
      <c r="D7" s="18"/>
      <c r="E7" s="19">
        <v>719369170</v>
      </c>
      <c r="F7" s="20">
        <v>1940135171</v>
      </c>
      <c r="G7" s="20">
        <v>36151127</v>
      </c>
      <c r="H7" s="20">
        <v>41620338</v>
      </c>
      <c r="I7" s="20">
        <v>38871443</v>
      </c>
      <c r="J7" s="20">
        <v>116642908</v>
      </c>
      <c r="K7" s="20">
        <v>42782485</v>
      </c>
      <c r="L7" s="20">
        <v>39160942</v>
      </c>
      <c r="M7" s="20">
        <v>36077105</v>
      </c>
      <c r="N7" s="20">
        <v>118020532</v>
      </c>
      <c r="O7" s="20"/>
      <c r="P7" s="20"/>
      <c r="Q7" s="20"/>
      <c r="R7" s="20"/>
      <c r="S7" s="20"/>
      <c r="T7" s="20"/>
      <c r="U7" s="20"/>
      <c r="V7" s="20"/>
      <c r="W7" s="20">
        <v>234663440</v>
      </c>
      <c r="X7" s="20">
        <v>1172914207</v>
      </c>
      <c r="Y7" s="20">
        <v>-938250767</v>
      </c>
      <c r="Z7" s="21">
        <v>-79.993128346513416</v>
      </c>
      <c r="AA7" s="22">
        <v>1940135171</v>
      </c>
    </row>
    <row r="8" spans="1:27" x14ac:dyDescent="0.25">
      <c r="A8" s="23" t="s">
        <v>36</v>
      </c>
      <c r="B8" s="17" t="s">
        <v>32</v>
      </c>
      <c r="C8" s="18">
        <v>6371858</v>
      </c>
      <c r="D8" s="18"/>
      <c r="E8" s="19">
        <v>50613629</v>
      </c>
      <c r="F8" s="20">
        <v>50578297</v>
      </c>
      <c r="G8" s="20">
        <v>141313</v>
      </c>
      <c r="H8" s="20">
        <v>773307</v>
      </c>
      <c r="I8" s="20">
        <v>291381</v>
      </c>
      <c r="J8" s="20">
        <v>1206001</v>
      </c>
      <c r="K8" s="20">
        <v>423939</v>
      </c>
      <c r="L8" s="20">
        <v>662225</v>
      </c>
      <c r="M8" s="20">
        <v>578783</v>
      </c>
      <c r="N8" s="20">
        <v>1664947</v>
      </c>
      <c r="O8" s="20"/>
      <c r="P8" s="20"/>
      <c r="Q8" s="20"/>
      <c r="R8" s="20"/>
      <c r="S8" s="20"/>
      <c r="T8" s="20"/>
      <c r="U8" s="20"/>
      <c r="V8" s="20"/>
      <c r="W8" s="20">
        <v>2870948</v>
      </c>
      <c r="X8" s="20">
        <v>22469715</v>
      </c>
      <c r="Y8" s="20">
        <v>-19598767</v>
      </c>
      <c r="Z8" s="21">
        <v>-87.223033313951689</v>
      </c>
      <c r="AA8" s="22">
        <v>50578297</v>
      </c>
    </row>
    <row r="9" spans="1:27" x14ac:dyDescent="0.25">
      <c r="A9" s="23" t="s">
        <v>37</v>
      </c>
      <c r="B9" s="17" t="s">
        <v>6</v>
      </c>
      <c r="C9" s="18">
        <v>177261920</v>
      </c>
      <c r="D9" s="18"/>
      <c r="E9" s="19">
        <v>264821426</v>
      </c>
      <c r="F9" s="20">
        <v>235522210</v>
      </c>
      <c r="G9" s="20">
        <v>41022217</v>
      </c>
      <c r="H9" s="20">
        <v>76132</v>
      </c>
      <c r="I9" s="20">
        <v>160411</v>
      </c>
      <c r="J9" s="20">
        <v>41258760</v>
      </c>
      <c r="K9" s="20">
        <v>9877</v>
      </c>
      <c r="L9" s="20"/>
      <c r="M9" s="20">
        <v>70930217</v>
      </c>
      <c r="N9" s="20">
        <v>70940094</v>
      </c>
      <c r="O9" s="20"/>
      <c r="P9" s="20"/>
      <c r="Q9" s="20"/>
      <c r="R9" s="20"/>
      <c r="S9" s="20"/>
      <c r="T9" s="20"/>
      <c r="U9" s="20"/>
      <c r="V9" s="20"/>
      <c r="W9" s="20">
        <v>112198854</v>
      </c>
      <c r="X9" s="20">
        <v>111178826</v>
      </c>
      <c r="Y9" s="20">
        <v>1020028</v>
      </c>
      <c r="Z9" s="21">
        <v>0.91746606498615124</v>
      </c>
      <c r="AA9" s="22">
        <v>235522210</v>
      </c>
    </row>
    <row r="10" spans="1:27" x14ac:dyDescent="0.25">
      <c r="A10" s="23" t="s">
        <v>38</v>
      </c>
      <c r="B10" s="17" t="s">
        <v>6</v>
      </c>
      <c r="C10" s="18">
        <v>-25017377</v>
      </c>
      <c r="D10" s="18"/>
      <c r="E10" s="19">
        <v>46944293</v>
      </c>
      <c r="F10" s="20">
        <v>32174340</v>
      </c>
      <c r="G10" s="20">
        <v>4627700</v>
      </c>
      <c r="H10" s="20">
        <v>110234</v>
      </c>
      <c r="I10" s="20"/>
      <c r="J10" s="20">
        <v>4737934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4737934</v>
      </c>
      <c r="X10" s="20">
        <v>17605980</v>
      </c>
      <c r="Y10" s="20">
        <v>-12868046</v>
      </c>
      <c r="Z10" s="21">
        <v>-73.089064056644389</v>
      </c>
      <c r="AA10" s="22">
        <v>32174340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4385656</v>
      </c>
      <c r="F11" s="20">
        <v>5550109</v>
      </c>
      <c r="G11" s="20">
        <v>62498</v>
      </c>
      <c r="H11" s="20">
        <v>120286</v>
      </c>
      <c r="I11" s="20">
        <v>149100</v>
      </c>
      <c r="J11" s="20">
        <v>331884</v>
      </c>
      <c r="K11" s="20">
        <v>154145</v>
      </c>
      <c r="L11" s="20">
        <v>279694</v>
      </c>
      <c r="M11" s="20">
        <v>143346</v>
      </c>
      <c r="N11" s="20">
        <v>577185</v>
      </c>
      <c r="O11" s="20"/>
      <c r="P11" s="20"/>
      <c r="Q11" s="20"/>
      <c r="R11" s="20"/>
      <c r="S11" s="20"/>
      <c r="T11" s="20"/>
      <c r="U11" s="20"/>
      <c r="V11" s="20"/>
      <c r="W11" s="20">
        <v>909069</v>
      </c>
      <c r="X11" s="20">
        <v>2774972</v>
      </c>
      <c r="Y11" s="20">
        <v>-1865903</v>
      </c>
      <c r="Z11" s="21">
        <v>-67.240426209705902</v>
      </c>
      <c r="AA11" s="22">
        <v>5550109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-386053186</v>
      </c>
      <c r="D14" s="18"/>
      <c r="E14" s="19">
        <v>-279437864</v>
      </c>
      <c r="F14" s="20">
        <v>-201509986</v>
      </c>
      <c r="G14" s="20">
        <v>-21254289</v>
      </c>
      <c r="H14" s="20">
        <v>-25035428</v>
      </c>
      <c r="I14" s="20">
        <v>-25563013</v>
      </c>
      <c r="J14" s="20">
        <v>-71852730</v>
      </c>
      <c r="K14" s="20">
        <v>-31525511</v>
      </c>
      <c r="L14" s="20">
        <v>-28678059</v>
      </c>
      <c r="M14" s="20">
        <v>-50146308</v>
      </c>
      <c r="N14" s="20">
        <v>-110349878</v>
      </c>
      <c r="O14" s="20"/>
      <c r="P14" s="20"/>
      <c r="Q14" s="20"/>
      <c r="R14" s="20"/>
      <c r="S14" s="20"/>
      <c r="T14" s="20"/>
      <c r="U14" s="20"/>
      <c r="V14" s="20"/>
      <c r="W14" s="20">
        <v>-182202608</v>
      </c>
      <c r="X14" s="20">
        <v>-102428657</v>
      </c>
      <c r="Y14" s="20">
        <v>-79773951</v>
      </c>
      <c r="Z14" s="21">
        <v>77.882453345063382</v>
      </c>
      <c r="AA14" s="22">
        <v>-201509986</v>
      </c>
    </row>
    <row r="15" spans="1:27" x14ac:dyDescent="0.25">
      <c r="A15" s="23" t="s">
        <v>43</v>
      </c>
      <c r="B15" s="17" t="s">
        <v>32</v>
      </c>
      <c r="C15" s="18">
        <v>-11009077</v>
      </c>
      <c r="D15" s="18"/>
      <c r="E15" s="19">
        <v>-51578977</v>
      </c>
      <c r="F15" s="20">
        <v>-47989180</v>
      </c>
      <c r="G15" s="20"/>
      <c r="H15" s="20"/>
      <c r="I15" s="20">
        <v>-49557</v>
      </c>
      <c r="J15" s="20">
        <v>-49557</v>
      </c>
      <c r="K15" s="20">
        <v>-91137</v>
      </c>
      <c r="L15" s="20">
        <v>-43771</v>
      </c>
      <c r="M15" s="20">
        <v>-3187359</v>
      </c>
      <c r="N15" s="20">
        <v>-3322267</v>
      </c>
      <c r="O15" s="20"/>
      <c r="P15" s="20"/>
      <c r="Q15" s="20"/>
      <c r="R15" s="20"/>
      <c r="S15" s="20"/>
      <c r="T15" s="20"/>
      <c r="U15" s="20"/>
      <c r="V15" s="20"/>
      <c r="W15" s="20">
        <v>-3371824</v>
      </c>
      <c r="X15" s="20">
        <v>-24237821</v>
      </c>
      <c r="Y15" s="20">
        <v>20865997</v>
      </c>
      <c r="Z15" s="21">
        <v>-86.088584448247232</v>
      </c>
      <c r="AA15" s="22">
        <v>-47989180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154114694</v>
      </c>
      <c r="D17" s="26">
        <f>SUM(D6:D16)</f>
        <v>0</v>
      </c>
      <c r="E17" s="27">
        <f t="shared" si="0"/>
        <v>755117333</v>
      </c>
      <c r="F17" s="28">
        <f t="shared" si="0"/>
        <v>2014460961</v>
      </c>
      <c r="G17" s="28">
        <f t="shared" si="0"/>
        <v>60750566</v>
      </c>
      <c r="H17" s="28">
        <f t="shared" si="0"/>
        <v>17664869</v>
      </c>
      <c r="I17" s="28">
        <f t="shared" si="0"/>
        <v>13859975</v>
      </c>
      <c r="J17" s="28">
        <f t="shared" si="0"/>
        <v>92275410</v>
      </c>
      <c r="K17" s="28">
        <f t="shared" si="0"/>
        <v>11754114</v>
      </c>
      <c r="L17" s="28">
        <f t="shared" si="0"/>
        <v>11381031</v>
      </c>
      <c r="M17" s="28">
        <f t="shared" si="0"/>
        <v>54396354</v>
      </c>
      <c r="N17" s="28">
        <f t="shared" si="0"/>
        <v>77531499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169806909</v>
      </c>
      <c r="X17" s="28">
        <f t="shared" si="0"/>
        <v>1200277222</v>
      </c>
      <c r="Y17" s="28">
        <f t="shared" si="0"/>
        <v>-1030470313</v>
      </c>
      <c r="Z17" s="29">
        <f>+IF(X17&lt;&gt;0,+(Y17/X17)*100,0)</f>
        <v>-85.852692537391164</v>
      </c>
      <c r="AA17" s="30">
        <f>SUM(AA6:AA16)</f>
        <v>2014460961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-500409215</v>
      </c>
      <c r="D26" s="18"/>
      <c r="E26" s="19">
        <v>-415463838</v>
      </c>
      <c r="F26" s="20">
        <v>-450659296</v>
      </c>
      <c r="G26" s="20">
        <v>-40896901</v>
      </c>
      <c r="H26" s="20">
        <v>-37396630</v>
      </c>
      <c r="I26" s="20">
        <v>-51760822</v>
      </c>
      <c r="J26" s="20">
        <v>-130054353</v>
      </c>
      <c r="K26" s="20">
        <v>-59561142</v>
      </c>
      <c r="L26" s="20">
        <v>-64229454</v>
      </c>
      <c r="M26" s="20">
        <v>-73908255</v>
      </c>
      <c r="N26" s="20">
        <v>-197698851</v>
      </c>
      <c r="O26" s="20"/>
      <c r="P26" s="20"/>
      <c r="Q26" s="20"/>
      <c r="R26" s="20"/>
      <c r="S26" s="20"/>
      <c r="T26" s="20"/>
      <c r="U26" s="20"/>
      <c r="V26" s="20"/>
      <c r="W26" s="20">
        <v>-327753204</v>
      </c>
      <c r="X26" s="20">
        <v>-226321615</v>
      </c>
      <c r="Y26" s="20">
        <v>-101431589</v>
      </c>
      <c r="Z26" s="21">
        <v>44.817455460451711</v>
      </c>
      <c r="AA26" s="22">
        <v>-450659296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-500677092</v>
      </c>
      <c r="D27" s="26">
        <f>SUM(D21:D26)</f>
        <v>0</v>
      </c>
      <c r="E27" s="27">
        <f t="shared" si="1"/>
        <v>-415463838</v>
      </c>
      <c r="F27" s="28">
        <f t="shared" si="1"/>
        <v>-450659296</v>
      </c>
      <c r="G27" s="28">
        <f t="shared" si="1"/>
        <v>-40896901</v>
      </c>
      <c r="H27" s="28">
        <f t="shared" si="1"/>
        <v>-37396630</v>
      </c>
      <c r="I27" s="28">
        <f t="shared" si="1"/>
        <v>-51760822</v>
      </c>
      <c r="J27" s="28">
        <f t="shared" si="1"/>
        <v>-130054353</v>
      </c>
      <c r="K27" s="28">
        <f t="shared" si="1"/>
        <v>-59561142</v>
      </c>
      <c r="L27" s="28">
        <f t="shared" si="1"/>
        <v>-64229454</v>
      </c>
      <c r="M27" s="28">
        <f t="shared" si="1"/>
        <v>-73908255</v>
      </c>
      <c r="N27" s="28">
        <f t="shared" si="1"/>
        <v>-197698851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-327753204</v>
      </c>
      <c r="X27" s="28">
        <f t="shared" si="1"/>
        <v>-226321615</v>
      </c>
      <c r="Y27" s="28">
        <f t="shared" si="1"/>
        <v>-101431589</v>
      </c>
      <c r="Z27" s="29">
        <f>+IF(X27&lt;&gt;0,+(Y27/X27)*100,0)</f>
        <v>44.817455460451711</v>
      </c>
      <c r="AA27" s="30">
        <f>SUM(AA21:AA26)</f>
        <v>-450659296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-580343</v>
      </c>
      <c r="D33" s="18"/>
      <c r="E33" s="19">
        <v>69316</v>
      </c>
      <c r="F33" s="20">
        <v>69316</v>
      </c>
      <c r="G33" s="20">
        <v>-221213</v>
      </c>
      <c r="H33" s="36">
        <v>71288</v>
      </c>
      <c r="I33" s="36">
        <v>31236</v>
      </c>
      <c r="J33" s="36">
        <v>-118689</v>
      </c>
      <c r="K33" s="20">
        <v>471466</v>
      </c>
      <c r="L33" s="20">
        <v>259084</v>
      </c>
      <c r="M33" s="20">
        <v>143299</v>
      </c>
      <c r="N33" s="20">
        <v>873849</v>
      </c>
      <c r="O33" s="36"/>
      <c r="P33" s="36"/>
      <c r="Q33" s="36"/>
      <c r="R33" s="20"/>
      <c r="S33" s="20"/>
      <c r="T33" s="20"/>
      <c r="U33" s="20"/>
      <c r="V33" s="36"/>
      <c r="W33" s="36">
        <v>755160</v>
      </c>
      <c r="X33" s="36"/>
      <c r="Y33" s="20">
        <v>755160</v>
      </c>
      <c r="Z33" s="21"/>
      <c r="AA33" s="22">
        <v>69316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-3075377</v>
      </c>
      <c r="D35" s="18"/>
      <c r="E35" s="19">
        <v>-9476598</v>
      </c>
      <c r="F35" s="20">
        <v>-3383361</v>
      </c>
      <c r="G35" s="20"/>
      <c r="H35" s="20"/>
      <c r="I35" s="20"/>
      <c r="J35" s="20"/>
      <c r="K35" s="20"/>
      <c r="L35" s="20"/>
      <c r="M35" s="20">
        <v>-1629264</v>
      </c>
      <c r="N35" s="20">
        <v>-1629264</v>
      </c>
      <c r="O35" s="20"/>
      <c r="P35" s="20"/>
      <c r="Q35" s="20"/>
      <c r="R35" s="20"/>
      <c r="S35" s="20"/>
      <c r="T35" s="20"/>
      <c r="U35" s="20"/>
      <c r="V35" s="20"/>
      <c r="W35" s="20">
        <v>-1629264</v>
      </c>
      <c r="X35" s="20">
        <v>-4927912</v>
      </c>
      <c r="Y35" s="20">
        <v>3298648</v>
      </c>
      <c r="Z35" s="21">
        <v>-66.938045971600147</v>
      </c>
      <c r="AA35" s="22">
        <v>-3383361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-3655720</v>
      </c>
      <c r="D36" s="26">
        <f>SUM(D31:D35)</f>
        <v>0</v>
      </c>
      <c r="E36" s="27">
        <f t="shared" si="2"/>
        <v>-9407282</v>
      </c>
      <c r="F36" s="28">
        <f t="shared" si="2"/>
        <v>-3314045</v>
      </c>
      <c r="G36" s="28">
        <f t="shared" si="2"/>
        <v>-221213</v>
      </c>
      <c r="H36" s="28">
        <f t="shared" si="2"/>
        <v>71288</v>
      </c>
      <c r="I36" s="28">
        <f t="shared" si="2"/>
        <v>31236</v>
      </c>
      <c r="J36" s="28">
        <f t="shared" si="2"/>
        <v>-118689</v>
      </c>
      <c r="K36" s="28">
        <f t="shared" si="2"/>
        <v>471466</v>
      </c>
      <c r="L36" s="28">
        <f t="shared" si="2"/>
        <v>259084</v>
      </c>
      <c r="M36" s="28">
        <f t="shared" si="2"/>
        <v>-1485965</v>
      </c>
      <c r="N36" s="28">
        <f t="shared" si="2"/>
        <v>-755415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-874104</v>
      </c>
      <c r="X36" s="28">
        <f t="shared" si="2"/>
        <v>-4927912</v>
      </c>
      <c r="Y36" s="28">
        <f t="shared" si="2"/>
        <v>4053808</v>
      </c>
      <c r="Z36" s="29">
        <f>+IF(X36&lt;&gt;0,+(Y36/X36)*100,0)</f>
        <v>-82.262183253272383</v>
      </c>
      <c r="AA36" s="30">
        <f>SUM(AA31:AA35)</f>
        <v>-3314045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-350218118</v>
      </c>
      <c r="D38" s="32">
        <f>+D17+D27+D36</f>
        <v>0</v>
      </c>
      <c r="E38" s="33">
        <f t="shared" si="3"/>
        <v>330246213</v>
      </c>
      <c r="F38" s="2">
        <f t="shared" si="3"/>
        <v>1560487620</v>
      </c>
      <c r="G38" s="2">
        <f t="shared" si="3"/>
        <v>19632452</v>
      </c>
      <c r="H38" s="2">
        <f t="shared" si="3"/>
        <v>-19660473</v>
      </c>
      <c r="I38" s="2">
        <f t="shared" si="3"/>
        <v>-37869611</v>
      </c>
      <c r="J38" s="2">
        <f t="shared" si="3"/>
        <v>-37897632</v>
      </c>
      <c r="K38" s="2">
        <f t="shared" si="3"/>
        <v>-47335562</v>
      </c>
      <c r="L38" s="2">
        <f t="shared" si="3"/>
        <v>-52589339</v>
      </c>
      <c r="M38" s="2">
        <f t="shared" si="3"/>
        <v>-20997866</v>
      </c>
      <c r="N38" s="2">
        <f t="shared" si="3"/>
        <v>-120922767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-158820399</v>
      </c>
      <c r="X38" s="2">
        <f t="shared" si="3"/>
        <v>969027695</v>
      </c>
      <c r="Y38" s="2">
        <f t="shared" si="3"/>
        <v>-1127848094</v>
      </c>
      <c r="Z38" s="34">
        <f>+IF(X38&lt;&gt;0,+(Y38/X38)*100,0)</f>
        <v>-116.38966562250835</v>
      </c>
      <c r="AA38" s="35">
        <f>+AA17+AA27+AA36</f>
        <v>1560487620</v>
      </c>
    </row>
    <row r="39" spans="1:27" x14ac:dyDescent="0.25">
      <c r="A39" s="23" t="s">
        <v>60</v>
      </c>
      <c r="B39" s="17"/>
      <c r="C39" s="32">
        <v>191342262</v>
      </c>
      <c r="D39" s="32"/>
      <c r="E39" s="33">
        <v>449204960</v>
      </c>
      <c r="F39" s="2">
        <v>449204960</v>
      </c>
      <c r="G39" s="2">
        <v>262581726</v>
      </c>
      <c r="H39" s="2">
        <f>+G40+H60</f>
        <v>73808153</v>
      </c>
      <c r="I39" s="2">
        <f>+H40+I60</f>
        <v>-398851165</v>
      </c>
      <c r="J39" s="2">
        <f>+G39</f>
        <v>262581726</v>
      </c>
      <c r="K39" s="2">
        <f>+I40+K60</f>
        <v>-436720776</v>
      </c>
      <c r="L39" s="2">
        <f>+K40+L60</f>
        <v>-255935952</v>
      </c>
      <c r="M39" s="2">
        <f>+L40+M60</f>
        <v>-308525291</v>
      </c>
      <c r="N39" s="2">
        <f>+K39</f>
        <v>-436720776</v>
      </c>
      <c r="O39" s="2">
        <f>+M40+O60</f>
        <v>-329523157</v>
      </c>
      <c r="P39" s="2">
        <f>+O40+P60</f>
        <v>-329523157</v>
      </c>
      <c r="Q39" s="2">
        <f>+P40+Q60</f>
        <v>-329523157</v>
      </c>
      <c r="R39" s="2">
        <f>+O39</f>
        <v>-329523157</v>
      </c>
      <c r="S39" s="2">
        <f>+Q40+S60</f>
        <v>-329523157</v>
      </c>
      <c r="T39" s="2">
        <f>+S40+T60</f>
        <v>-329523157</v>
      </c>
      <c r="U39" s="2">
        <f>+T40+U60</f>
        <v>-329523157</v>
      </c>
      <c r="V39" s="2">
        <f>+S39</f>
        <v>-329523157</v>
      </c>
      <c r="W39" s="2">
        <f>+G39</f>
        <v>262581726</v>
      </c>
      <c r="X39" s="2">
        <v>449204960</v>
      </c>
      <c r="Y39" s="2">
        <f>+W39-X39</f>
        <v>-186623234</v>
      </c>
      <c r="Z39" s="34">
        <f>+IF(X39&lt;&gt;0,+(Y39/X39)*100,0)</f>
        <v>-41.545230043764434</v>
      </c>
      <c r="AA39" s="35">
        <v>449204960</v>
      </c>
    </row>
    <row r="40" spans="1:27" x14ac:dyDescent="0.25">
      <c r="A40" s="41" t="s">
        <v>62</v>
      </c>
      <c r="B40" s="42" t="s">
        <v>61</v>
      </c>
      <c r="C40" s="43">
        <f>+C38+C39</f>
        <v>-158875856</v>
      </c>
      <c r="D40" s="43">
        <f t="shared" ref="D40:AA40" si="4">+D38+D39</f>
        <v>0</v>
      </c>
      <c r="E40" s="44">
        <f t="shared" si="4"/>
        <v>779451173</v>
      </c>
      <c r="F40" s="45">
        <f t="shared" si="4"/>
        <v>2009692580</v>
      </c>
      <c r="G40" s="45">
        <f t="shared" si="4"/>
        <v>282214178</v>
      </c>
      <c r="H40" s="45">
        <f t="shared" si="4"/>
        <v>54147680</v>
      </c>
      <c r="I40" s="45">
        <f t="shared" si="4"/>
        <v>-436720776</v>
      </c>
      <c r="J40" s="45">
        <f>+I40</f>
        <v>-436720776</v>
      </c>
      <c r="K40" s="45">
        <f t="shared" si="4"/>
        <v>-484056338</v>
      </c>
      <c r="L40" s="45">
        <f t="shared" si="4"/>
        <v>-308525291</v>
      </c>
      <c r="M40" s="45">
        <f t="shared" si="4"/>
        <v>-329523157</v>
      </c>
      <c r="N40" s="45">
        <f>+M40</f>
        <v>-329523157</v>
      </c>
      <c r="O40" s="45">
        <f t="shared" si="4"/>
        <v>-329523157</v>
      </c>
      <c r="P40" s="45">
        <f t="shared" si="4"/>
        <v>-329523157</v>
      </c>
      <c r="Q40" s="45">
        <f t="shared" si="4"/>
        <v>-329523157</v>
      </c>
      <c r="R40" s="45">
        <f>+Q40</f>
        <v>-329523157</v>
      </c>
      <c r="S40" s="45">
        <f t="shared" si="4"/>
        <v>-329523157</v>
      </c>
      <c r="T40" s="45">
        <f t="shared" si="4"/>
        <v>-329523157</v>
      </c>
      <c r="U40" s="45">
        <f t="shared" si="4"/>
        <v>-329523157</v>
      </c>
      <c r="V40" s="45">
        <f>+U40</f>
        <v>-329523157</v>
      </c>
      <c r="W40" s="45">
        <f>+V40</f>
        <v>-329523157</v>
      </c>
      <c r="X40" s="45">
        <f t="shared" si="4"/>
        <v>1418232655</v>
      </c>
      <c r="Y40" s="45">
        <f t="shared" si="4"/>
        <v>-1314471328</v>
      </c>
      <c r="Z40" s="46">
        <f>+IF(X40&lt;&gt;0,+(Y40/X40)*100,0)</f>
        <v>-92.683758434542611</v>
      </c>
      <c r="AA40" s="47">
        <f t="shared" si="4"/>
        <v>2009692580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262581726</v>
      </c>
      <c r="H60">
        <v>-208406025</v>
      </c>
      <c r="I60">
        <v>-452998845</v>
      </c>
      <c r="J60">
        <v>262581726</v>
      </c>
      <c r="L60">
        <v>228120386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F006C0-4BF6-49C4-B1C2-667F49CE6F5B}"/>
</file>

<file path=customXml/itemProps2.xml><?xml version="1.0" encoding="utf-8"?>
<ds:datastoreItem xmlns:ds="http://schemas.openxmlformats.org/officeDocument/2006/customXml" ds:itemID="{AC42A176-14DC-4221-AD4E-0D7BC9278242}"/>
</file>

<file path=customXml/itemProps3.xml><?xml version="1.0" encoding="utf-8"?>
<ds:datastoreItem xmlns:ds="http://schemas.openxmlformats.org/officeDocument/2006/customXml" ds:itemID="{2EC4916A-2829-43A1-BB1C-0CF57FC36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2025-02-12T13:01:12Z</dcterms:created>
  <dcterms:modified xsi:type="dcterms:W3CDTF">2025-02-12T13:02:38Z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